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8_Potrubí k odsávání\Výkaz výměr\"/>
    </mc:Choice>
  </mc:AlternateContent>
  <xr:revisionPtr revIDLastSave="0" documentId="13_ncr:1_{84E7C5F4-EA4E-4F1F-9DA1-90CEC49D483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kapitulace stavby" sheetId="1" r:id="rId1"/>
    <sheet name="000 - Vedlejší a ostatní ..." sheetId="2" r:id="rId2"/>
    <sheet name="240.2 - Odsávání lisu suc..." sheetId="3" r:id="rId3"/>
    <sheet name="240.3 - Odsávání - Hala RS" sheetId="4" r:id="rId4"/>
    <sheet name="240.4 - Odsávání dopravy sil" sheetId="5" r:id="rId5"/>
    <sheet name="240.5 - Odprášení kalibra..." sheetId="6" r:id="rId6"/>
  </sheets>
  <externalReferences>
    <externalReference r:id="rId7"/>
  </externalReferences>
  <definedNames>
    <definedName name="_xlnm._FilterDatabase" localSheetId="1" hidden="1">'000 - Vedlejší a ostatní ...'!$C$122:$K$130</definedName>
    <definedName name="_xlnm._FilterDatabase" localSheetId="2" hidden="1">'240.2 - Odsávání lisu suc...'!$C$126:$K$242</definedName>
    <definedName name="_xlnm._FilterDatabase" localSheetId="3" hidden="1">'240.3 - Odsávání - Hala RS'!$C$120:$K$299</definedName>
    <definedName name="_xlnm._FilterDatabase" localSheetId="4" hidden="1">'240.4 - Odsávání dopravy sil'!$C$120:$K$218</definedName>
    <definedName name="_xlnm._FilterDatabase" localSheetId="5" hidden="1">'240.5 - Odprášení kalibra...'!$C$121:$K$220</definedName>
    <definedName name="_xlnm.Print_Titles" localSheetId="1">'000 - Vedlejší a ostatní ...'!$122:$122</definedName>
    <definedName name="_xlnm.Print_Titles" localSheetId="2">'240.2 - Odsávání lisu suc...'!$126:$126</definedName>
    <definedName name="_xlnm.Print_Titles" localSheetId="3">'240.3 - Odsávání - Hala RS'!$120:$120</definedName>
    <definedName name="_xlnm.Print_Titles" localSheetId="4">'240.4 - Odsávání dopravy sil'!$120:$120</definedName>
    <definedName name="_xlnm.Print_Titles" localSheetId="5">'240.5 - Odprášení kalibra...'!$121:$121</definedName>
    <definedName name="_xlnm.Print_Titles" localSheetId="0">'Rekapitulace stavby'!$92:$92</definedName>
    <definedName name="_xlnm.Print_Area" localSheetId="1">'000 - Vedlejší a ostatní ...'!$C$4:$J$41,'000 - Vedlejší a ostatní ...'!$C$50:$J$76,'000 - Vedlejší a ostatní ...'!$C$82:$J$102,'000 - Vedlejší a ostatní ...'!$C$108:$K$130</definedName>
    <definedName name="_xlnm.Print_Area" localSheetId="2">'240.2 - Odsávání lisu suc...'!$C$4:$J$41,'240.2 - Odsávání lisu suc...'!$C$50:$J$76,'240.2 - Odsávání lisu suc...'!$C$82:$J$106,'240.2 - Odsávání lisu suc...'!$C$112:$K$242</definedName>
    <definedName name="_xlnm.Print_Area" localSheetId="3">'240.3 - Odsávání - Hala RS'!$C$4:$J$41,'240.3 - Odsávání - Hala RS'!$C$50:$J$76,'240.3 - Odsávání - Hala RS'!$C$82:$J$100,'240.3 - Odsávání - Hala RS'!$C$106:$K$299</definedName>
    <definedName name="_xlnm.Print_Area" localSheetId="4">'240.4 - Odsávání dopravy sil'!$C$4:$J$41,'240.4 - Odsávání dopravy sil'!$C$50:$J$76,'240.4 - Odsávání dopravy sil'!$C$82:$J$100,'240.4 - Odsávání dopravy sil'!$C$106:$K$218</definedName>
    <definedName name="_xlnm.Print_Area" localSheetId="5">'240.5 - Odprášení kalibra...'!$C$4:$J$41,'240.5 - Odprášení kalibra...'!$C$50:$J$76,'240.5 - Odprášení kalibra...'!$C$82:$J$101,'240.5 - Odprášení kalibra...'!$C$107:$K$220</definedName>
    <definedName name="_xlnm.Print_Area" localSheetId="0">'Rekapitulace stavby'!$D$4:$AO$76,'Rekapitulace stavby'!$C$82:$AQ$101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01" i="1" l="1"/>
  <c r="BC101" i="1"/>
  <c r="BB101" i="1"/>
  <c r="BA101" i="1"/>
  <c r="AY101" i="1"/>
  <c r="AX101" i="1"/>
  <c r="AT100" i="1"/>
  <c r="AU101" i="1"/>
  <c r="E7" i="6"/>
  <c r="E110" i="6" s="1"/>
  <c r="J14" i="6"/>
  <c r="J19" i="6"/>
  <c r="E20" i="6"/>
  <c r="F94" i="6" s="1"/>
  <c r="J20" i="6"/>
  <c r="J25" i="6"/>
  <c r="E26" i="6"/>
  <c r="J94" i="6" s="1"/>
  <c r="J26" i="6"/>
  <c r="J37" i="6"/>
  <c r="J38" i="6"/>
  <c r="J39" i="6"/>
  <c r="E89" i="6"/>
  <c r="F91" i="6"/>
  <c r="J91" i="6"/>
  <c r="F93" i="6"/>
  <c r="J93" i="6"/>
  <c r="E114" i="6"/>
  <c r="F116" i="6"/>
  <c r="J116" i="6"/>
  <c r="F118" i="6"/>
  <c r="J118" i="6"/>
  <c r="F119" i="6"/>
  <c r="T123" i="6"/>
  <c r="J124" i="6"/>
  <c r="BE124" i="6" s="1"/>
  <c r="P124" i="6"/>
  <c r="P123" i="6" s="1"/>
  <c r="R124" i="6"/>
  <c r="T124" i="6"/>
  <c r="BF124" i="6"/>
  <c r="BG124" i="6"/>
  <c r="BH124" i="6"/>
  <c r="BI124" i="6"/>
  <c r="BK124" i="6"/>
  <c r="J127" i="6"/>
  <c r="P127" i="6"/>
  <c r="R127" i="6"/>
  <c r="T127" i="6"/>
  <c r="BE127" i="6"/>
  <c r="BF127" i="6"/>
  <c r="BG127" i="6"/>
  <c r="BH127" i="6"/>
  <c r="BI127" i="6"/>
  <c r="BK127" i="6"/>
  <c r="J130" i="6"/>
  <c r="BE130" i="6" s="1"/>
  <c r="P130" i="6"/>
  <c r="R130" i="6"/>
  <c r="R123" i="6" s="1"/>
  <c r="R122" i="6" s="1"/>
  <c r="T130" i="6"/>
  <c r="BF130" i="6"/>
  <c r="BG130" i="6"/>
  <c r="BH130" i="6"/>
  <c r="BI130" i="6"/>
  <c r="BK130" i="6"/>
  <c r="J133" i="6"/>
  <c r="BE133" i="6" s="1"/>
  <c r="P133" i="6"/>
  <c r="R133" i="6"/>
  <c r="T133" i="6"/>
  <c r="BF133" i="6"/>
  <c r="BG133" i="6"/>
  <c r="BH133" i="6"/>
  <c r="BI133" i="6"/>
  <c r="BK133" i="6"/>
  <c r="J136" i="6"/>
  <c r="BE136" i="6" s="1"/>
  <c r="P136" i="6"/>
  <c r="R136" i="6"/>
  <c r="T136" i="6"/>
  <c r="BF136" i="6"/>
  <c r="BG136" i="6"/>
  <c r="BH136" i="6"/>
  <c r="BI136" i="6"/>
  <c r="BK136" i="6"/>
  <c r="J139" i="6"/>
  <c r="P139" i="6"/>
  <c r="R139" i="6"/>
  <c r="T139" i="6"/>
  <c r="BE139" i="6"/>
  <c r="BF139" i="6"/>
  <c r="BG139" i="6"/>
  <c r="BH139" i="6"/>
  <c r="BI139" i="6"/>
  <c r="BK139" i="6"/>
  <c r="J142" i="6"/>
  <c r="P142" i="6"/>
  <c r="R142" i="6"/>
  <c r="T142" i="6"/>
  <c r="BE142" i="6"/>
  <c r="BF142" i="6"/>
  <c r="BG142" i="6"/>
  <c r="BH142" i="6"/>
  <c r="BI142" i="6"/>
  <c r="BK142" i="6"/>
  <c r="J145" i="6"/>
  <c r="BE145" i="6" s="1"/>
  <c r="P145" i="6"/>
  <c r="R145" i="6"/>
  <c r="T145" i="6"/>
  <c r="BF145" i="6"/>
  <c r="BG145" i="6"/>
  <c r="BH145" i="6"/>
  <c r="BI145" i="6"/>
  <c r="BK145" i="6"/>
  <c r="J148" i="6"/>
  <c r="BE148" i="6" s="1"/>
  <c r="P148" i="6"/>
  <c r="R148" i="6"/>
  <c r="T148" i="6"/>
  <c r="BF148" i="6"/>
  <c r="BG148" i="6"/>
  <c r="BH148" i="6"/>
  <c r="BI148" i="6"/>
  <c r="BK148" i="6"/>
  <c r="J151" i="6"/>
  <c r="P151" i="6"/>
  <c r="R151" i="6"/>
  <c r="T151" i="6"/>
  <c r="BE151" i="6"/>
  <c r="BF151" i="6"/>
  <c r="BG151" i="6"/>
  <c r="BH151" i="6"/>
  <c r="BI151" i="6"/>
  <c r="BK151" i="6"/>
  <c r="J154" i="6"/>
  <c r="P154" i="6"/>
  <c r="R154" i="6"/>
  <c r="T154" i="6"/>
  <c r="BE154" i="6"/>
  <c r="BF154" i="6"/>
  <c r="BG154" i="6"/>
  <c r="BH154" i="6"/>
  <c r="BI154" i="6"/>
  <c r="BK154" i="6"/>
  <c r="J157" i="6"/>
  <c r="BE157" i="6" s="1"/>
  <c r="P157" i="6"/>
  <c r="R157" i="6"/>
  <c r="T157" i="6"/>
  <c r="BF157" i="6"/>
  <c r="BG157" i="6"/>
  <c r="BH157" i="6"/>
  <c r="BI157" i="6"/>
  <c r="BK157" i="6"/>
  <c r="J160" i="6"/>
  <c r="BE160" i="6" s="1"/>
  <c r="P160" i="6"/>
  <c r="R160" i="6"/>
  <c r="T160" i="6"/>
  <c r="BF160" i="6"/>
  <c r="BG160" i="6"/>
  <c r="BH160" i="6"/>
  <c r="BI160" i="6"/>
  <c r="BK160" i="6"/>
  <c r="J163" i="6"/>
  <c r="P163" i="6"/>
  <c r="R163" i="6"/>
  <c r="T163" i="6"/>
  <c r="BE163" i="6"/>
  <c r="BF163" i="6"/>
  <c r="BG163" i="6"/>
  <c r="BH163" i="6"/>
  <c r="BI163" i="6"/>
  <c r="BK163" i="6"/>
  <c r="J166" i="6"/>
  <c r="P166" i="6"/>
  <c r="R166" i="6"/>
  <c r="T166" i="6"/>
  <c r="BE166" i="6"/>
  <c r="BF166" i="6"/>
  <c r="BG166" i="6"/>
  <c r="BH166" i="6"/>
  <c r="BI166" i="6"/>
  <c r="BK166" i="6"/>
  <c r="J169" i="6"/>
  <c r="BE169" i="6" s="1"/>
  <c r="P169" i="6"/>
  <c r="R169" i="6"/>
  <c r="T169" i="6"/>
  <c r="BF169" i="6"/>
  <c r="BG169" i="6"/>
  <c r="BH169" i="6"/>
  <c r="BI169" i="6"/>
  <c r="BK169" i="6"/>
  <c r="J173" i="6"/>
  <c r="BE173" i="6" s="1"/>
  <c r="P173" i="6"/>
  <c r="P172" i="6" s="1"/>
  <c r="R173" i="6"/>
  <c r="T173" i="6"/>
  <c r="T172" i="6" s="1"/>
  <c r="BF173" i="6"/>
  <c r="BG173" i="6"/>
  <c r="BH173" i="6"/>
  <c r="BI173" i="6"/>
  <c r="BK173" i="6"/>
  <c r="J176" i="6"/>
  <c r="BE176" i="6" s="1"/>
  <c r="P176" i="6"/>
  <c r="R176" i="6"/>
  <c r="R172" i="6" s="1"/>
  <c r="T176" i="6"/>
  <c r="BF176" i="6"/>
  <c r="BG176" i="6"/>
  <c r="BH176" i="6"/>
  <c r="BI176" i="6"/>
  <c r="BK176" i="6"/>
  <c r="J179" i="6"/>
  <c r="P179" i="6"/>
  <c r="R179" i="6"/>
  <c r="T179" i="6"/>
  <c r="BE179" i="6"/>
  <c r="BF179" i="6"/>
  <c r="BG179" i="6"/>
  <c r="BH179" i="6"/>
  <c r="BI179" i="6"/>
  <c r="BK179" i="6"/>
  <c r="J182" i="6"/>
  <c r="BE182" i="6" s="1"/>
  <c r="P182" i="6"/>
  <c r="R182" i="6"/>
  <c r="T182" i="6"/>
  <c r="BF182" i="6"/>
  <c r="BG182" i="6"/>
  <c r="BH182" i="6"/>
  <c r="BI182" i="6"/>
  <c r="BK182" i="6"/>
  <c r="J185" i="6"/>
  <c r="BE185" i="6" s="1"/>
  <c r="P185" i="6"/>
  <c r="R185" i="6"/>
  <c r="T185" i="6"/>
  <c r="BF185" i="6"/>
  <c r="BG185" i="6"/>
  <c r="BH185" i="6"/>
  <c r="BI185" i="6"/>
  <c r="BK185" i="6"/>
  <c r="J188" i="6"/>
  <c r="P188" i="6"/>
  <c r="R188" i="6"/>
  <c r="T188" i="6"/>
  <c r="BE188" i="6"/>
  <c r="BF188" i="6"/>
  <c r="BG188" i="6"/>
  <c r="BH188" i="6"/>
  <c r="BI188" i="6"/>
  <c r="BK188" i="6"/>
  <c r="J191" i="6"/>
  <c r="P191" i="6"/>
  <c r="R191" i="6"/>
  <c r="T191" i="6"/>
  <c r="BE191" i="6"/>
  <c r="BF191" i="6"/>
  <c r="BG191" i="6"/>
  <c r="BH191" i="6"/>
  <c r="BI191" i="6"/>
  <c r="BK191" i="6"/>
  <c r="J194" i="6"/>
  <c r="BE194" i="6" s="1"/>
  <c r="P194" i="6"/>
  <c r="R194" i="6"/>
  <c r="T194" i="6"/>
  <c r="BF194" i="6"/>
  <c r="BG194" i="6"/>
  <c r="BH194" i="6"/>
  <c r="BI194" i="6"/>
  <c r="BK194" i="6"/>
  <c r="J197" i="6"/>
  <c r="BE197" i="6" s="1"/>
  <c r="P197" i="6"/>
  <c r="R197" i="6"/>
  <c r="T197" i="6"/>
  <c r="BF197" i="6"/>
  <c r="BG197" i="6"/>
  <c r="BH197" i="6"/>
  <c r="BI197" i="6"/>
  <c r="BK197" i="6"/>
  <c r="J200" i="6"/>
  <c r="P200" i="6"/>
  <c r="R200" i="6"/>
  <c r="T200" i="6"/>
  <c r="BE200" i="6"/>
  <c r="BF200" i="6"/>
  <c r="BG200" i="6"/>
  <c r="BH200" i="6"/>
  <c r="BI200" i="6"/>
  <c r="BK200" i="6"/>
  <c r="J203" i="6"/>
  <c r="P203" i="6"/>
  <c r="R203" i="6"/>
  <c r="T203" i="6"/>
  <c r="BE203" i="6"/>
  <c r="BF203" i="6"/>
  <c r="BG203" i="6"/>
  <c r="BH203" i="6"/>
  <c r="BI203" i="6"/>
  <c r="BK203" i="6"/>
  <c r="J206" i="6"/>
  <c r="BE206" i="6" s="1"/>
  <c r="P206" i="6"/>
  <c r="R206" i="6"/>
  <c r="T206" i="6"/>
  <c r="BF206" i="6"/>
  <c r="BG206" i="6"/>
  <c r="BH206" i="6"/>
  <c r="BI206" i="6"/>
  <c r="BK206" i="6"/>
  <c r="J209" i="6"/>
  <c r="BE209" i="6" s="1"/>
  <c r="P209" i="6"/>
  <c r="R209" i="6"/>
  <c r="T209" i="6"/>
  <c r="BF209" i="6"/>
  <c r="BG209" i="6"/>
  <c r="BH209" i="6"/>
  <c r="BI209" i="6"/>
  <c r="BK209" i="6"/>
  <c r="J212" i="6"/>
  <c r="P212" i="6"/>
  <c r="R212" i="6"/>
  <c r="T212" i="6"/>
  <c r="BE212" i="6"/>
  <c r="BF212" i="6"/>
  <c r="BG212" i="6"/>
  <c r="BH212" i="6"/>
  <c r="BI212" i="6"/>
  <c r="BK212" i="6"/>
  <c r="J215" i="6"/>
  <c r="P215" i="6"/>
  <c r="R215" i="6"/>
  <c r="T215" i="6"/>
  <c r="BE215" i="6"/>
  <c r="BF215" i="6"/>
  <c r="BG215" i="6"/>
  <c r="BH215" i="6"/>
  <c r="BI215" i="6"/>
  <c r="BK215" i="6"/>
  <c r="J218" i="6"/>
  <c r="BE218" i="6" s="1"/>
  <c r="P218" i="6"/>
  <c r="R218" i="6"/>
  <c r="T218" i="6"/>
  <c r="BF218" i="6"/>
  <c r="BG218" i="6"/>
  <c r="BH218" i="6"/>
  <c r="BI218" i="6"/>
  <c r="BK218" i="6"/>
  <c r="J39" i="5"/>
  <c r="J38" i="5"/>
  <c r="AY100" i="1"/>
  <c r="J37" i="5"/>
  <c r="AX100" i="1"/>
  <c r="BI216" i="5"/>
  <c r="BH216" i="5"/>
  <c r="BG216" i="5"/>
  <c r="BF216" i="5"/>
  <c r="T216" i="5"/>
  <c r="R216" i="5"/>
  <c r="P216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R210" i="5"/>
  <c r="P210" i="5"/>
  <c r="BI207" i="5"/>
  <c r="BH207" i="5"/>
  <c r="BG207" i="5"/>
  <c r="BF207" i="5"/>
  <c r="T207" i="5"/>
  <c r="R207" i="5"/>
  <c r="P207" i="5"/>
  <c r="BI204" i="5"/>
  <c r="BH204" i="5"/>
  <c r="BG204" i="5"/>
  <c r="BF204" i="5"/>
  <c r="T204" i="5"/>
  <c r="R204" i="5"/>
  <c r="P204" i="5"/>
  <c r="BI201" i="5"/>
  <c r="BH201" i="5"/>
  <c r="BG201" i="5"/>
  <c r="BF201" i="5"/>
  <c r="T201" i="5"/>
  <c r="R201" i="5"/>
  <c r="P201" i="5"/>
  <c r="BI198" i="5"/>
  <c r="BH198" i="5"/>
  <c r="BG198" i="5"/>
  <c r="BF198" i="5"/>
  <c r="T198" i="5"/>
  <c r="R198" i="5"/>
  <c r="P198" i="5"/>
  <c r="BI195" i="5"/>
  <c r="BH195" i="5"/>
  <c r="BG195" i="5"/>
  <c r="BF195" i="5"/>
  <c r="T195" i="5"/>
  <c r="R195" i="5"/>
  <c r="P195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6" i="5"/>
  <c r="BH186" i="5"/>
  <c r="BG186" i="5"/>
  <c r="BF186" i="5"/>
  <c r="T186" i="5"/>
  <c r="R186" i="5"/>
  <c r="P186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7" i="5"/>
  <c r="BH177" i="5"/>
  <c r="BG177" i="5"/>
  <c r="BF177" i="5"/>
  <c r="T177" i="5"/>
  <c r="R177" i="5"/>
  <c r="P177" i="5"/>
  <c r="BI174" i="5"/>
  <c r="BH174" i="5"/>
  <c r="BG174" i="5"/>
  <c r="BF174" i="5"/>
  <c r="T174" i="5"/>
  <c r="R174" i="5"/>
  <c r="P174" i="5"/>
  <c r="BI171" i="5"/>
  <c r="BH171" i="5"/>
  <c r="BG171" i="5"/>
  <c r="BF171" i="5"/>
  <c r="T171" i="5"/>
  <c r="R171" i="5"/>
  <c r="P171" i="5"/>
  <c r="BI168" i="5"/>
  <c r="BH168" i="5"/>
  <c r="BG168" i="5"/>
  <c r="BF168" i="5"/>
  <c r="T168" i="5"/>
  <c r="R168" i="5"/>
  <c r="P168" i="5"/>
  <c r="BI165" i="5"/>
  <c r="BH165" i="5"/>
  <c r="BG165" i="5"/>
  <c r="BF165" i="5"/>
  <c r="T165" i="5"/>
  <c r="R165" i="5"/>
  <c r="P165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8" i="5"/>
  <c r="BH138" i="5"/>
  <c r="BG138" i="5"/>
  <c r="BF138" i="5"/>
  <c r="T138" i="5"/>
  <c r="R138" i="5"/>
  <c r="P138" i="5"/>
  <c r="BI135" i="5"/>
  <c r="BH135" i="5"/>
  <c r="BG135" i="5"/>
  <c r="BF135" i="5"/>
  <c r="T135" i="5"/>
  <c r="R135" i="5"/>
  <c r="P135" i="5"/>
  <c r="BI132" i="5"/>
  <c r="BH132" i="5"/>
  <c r="BG132" i="5"/>
  <c r="BF132" i="5"/>
  <c r="T132" i="5"/>
  <c r="R132" i="5"/>
  <c r="P132" i="5"/>
  <c r="BI129" i="5"/>
  <c r="BH129" i="5"/>
  <c r="BG129" i="5"/>
  <c r="BF129" i="5"/>
  <c r="T129" i="5"/>
  <c r="R129" i="5"/>
  <c r="P129" i="5"/>
  <c r="BI126" i="5"/>
  <c r="BH126" i="5"/>
  <c r="BG126" i="5"/>
  <c r="BF126" i="5"/>
  <c r="T126" i="5"/>
  <c r="R126" i="5"/>
  <c r="P126" i="5"/>
  <c r="BI123" i="5"/>
  <c r="BH123" i="5"/>
  <c r="BG123" i="5"/>
  <c r="BF123" i="5"/>
  <c r="T123" i="5"/>
  <c r="R123" i="5"/>
  <c r="P123" i="5"/>
  <c r="J117" i="5"/>
  <c r="F117" i="5"/>
  <c r="F115" i="5"/>
  <c r="E113" i="5"/>
  <c r="J93" i="5"/>
  <c r="F93" i="5"/>
  <c r="F91" i="5"/>
  <c r="E89" i="5"/>
  <c r="J26" i="5"/>
  <c r="E26" i="5"/>
  <c r="J118" i="5" s="1"/>
  <c r="J25" i="5"/>
  <c r="J20" i="5"/>
  <c r="E20" i="5"/>
  <c r="F94" i="5"/>
  <c r="J19" i="5"/>
  <c r="J14" i="5"/>
  <c r="J115" i="5"/>
  <c r="E7" i="5"/>
  <c r="E85" i="5" s="1"/>
  <c r="J39" i="4"/>
  <c r="J38" i="4"/>
  <c r="AY99" i="1"/>
  <c r="J37" i="4"/>
  <c r="AX99" i="1"/>
  <c r="BI297" i="4"/>
  <c r="BH297" i="4"/>
  <c r="BG297" i="4"/>
  <c r="BF297" i="4"/>
  <c r="T297" i="4"/>
  <c r="R297" i="4"/>
  <c r="P297" i="4"/>
  <c r="BI294" i="4"/>
  <c r="BH294" i="4"/>
  <c r="BG294" i="4"/>
  <c r="BF294" i="4"/>
  <c r="T294" i="4"/>
  <c r="R294" i="4"/>
  <c r="P294" i="4"/>
  <c r="BI291" i="4"/>
  <c r="BH291" i="4"/>
  <c r="BG291" i="4"/>
  <c r="BF291" i="4"/>
  <c r="T291" i="4"/>
  <c r="R291" i="4"/>
  <c r="P291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82" i="4"/>
  <c r="BH282" i="4"/>
  <c r="BG282" i="4"/>
  <c r="BF282" i="4"/>
  <c r="T282" i="4"/>
  <c r="R282" i="4"/>
  <c r="P282" i="4"/>
  <c r="BI279" i="4"/>
  <c r="BH279" i="4"/>
  <c r="BG279" i="4"/>
  <c r="BF279" i="4"/>
  <c r="T279" i="4"/>
  <c r="R279" i="4"/>
  <c r="P279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0" i="4"/>
  <c r="BH270" i="4"/>
  <c r="BG270" i="4"/>
  <c r="BF270" i="4"/>
  <c r="T270" i="4"/>
  <c r="R270" i="4"/>
  <c r="P270" i="4"/>
  <c r="BI267" i="4"/>
  <c r="BH267" i="4"/>
  <c r="BG267" i="4"/>
  <c r="BF267" i="4"/>
  <c r="T267" i="4"/>
  <c r="R267" i="4"/>
  <c r="P267" i="4"/>
  <c r="BI264" i="4"/>
  <c r="BH264" i="4"/>
  <c r="BG264" i="4"/>
  <c r="BF264" i="4"/>
  <c r="T264" i="4"/>
  <c r="R264" i="4"/>
  <c r="P264" i="4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6" i="4"/>
  <c r="BH246" i="4"/>
  <c r="BG246" i="4"/>
  <c r="BF246" i="4"/>
  <c r="T246" i="4"/>
  <c r="R246" i="4"/>
  <c r="P246" i="4"/>
  <c r="BI243" i="4"/>
  <c r="BH243" i="4"/>
  <c r="BG243" i="4"/>
  <c r="BF243" i="4"/>
  <c r="T243" i="4"/>
  <c r="R243" i="4"/>
  <c r="P243" i="4"/>
  <c r="BI240" i="4"/>
  <c r="BH240" i="4"/>
  <c r="BG240" i="4"/>
  <c r="BF240" i="4"/>
  <c r="T240" i="4"/>
  <c r="R240" i="4"/>
  <c r="P240" i="4"/>
  <c r="BI237" i="4"/>
  <c r="BH237" i="4"/>
  <c r="BG237" i="4"/>
  <c r="BF237" i="4"/>
  <c r="T237" i="4"/>
  <c r="R237" i="4"/>
  <c r="P237" i="4"/>
  <c r="BI234" i="4"/>
  <c r="BH234" i="4"/>
  <c r="BG234" i="4"/>
  <c r="BF234" i="4"/>
  <c r="T234" i="4"/>
  <c r="R234" i="4"/>
  <c r="P234" i="4"/>
  <c r="BI231" i="4"/>
  <c r="BH231" i="4"/>
  <c r="BG231" i="4"/>
  <c r="BF231" i="4"/>
  <c r="T231" i="4"/>
  <c r="R231" i="4"/>
  <c r="P231" i="4"/>
  <c r="BI228" i="4"/>
  <c r="BH228" i="4"/>
  <c r="BG228" i="4"/>
  <c r="BF228" i="4"/>
  <c r="T228" i="4"/>
  <c r="R228" i="4"/>
  <c r="P228" i="4"/>
  <c r="BI225" i="4"/>
  <c r="BH225" i="4"/>
  <c r="BG225" i="4"/>
  <c r="BF225" i="4"/>
  <c r="T225" i="4"/>
  <c r="R225" i="4"/>
  <c r="P225" i="4"/>
  <c r="BI222" i="4"/>
  <c r="BH222" i="4"/>
  <c r="BG222" i="4"/>
  <c r="BF222" i="4"/>
  <c r="T222" i="4"/>
  <c r="R222" i="4"/>
  <c r="P222" i="4"/>
  <c r="BI219" i="4"/>
  <c r="BH219" i="4"/>
  <c r="BG219" i="4"/>
  <c r="BF219" i="4"/>
  <c r="T219" i="4"/>
  <c r="R219" i="4"/>
  <c r="P219" i="4"/>
  <c r="BI216" i="4"/>
  <c r="BH216" i="4"/>
  <c r="BG216" i="4"/>
  <c r="BF216" i="4"/>
  <c r="T216" i="4"/>
  <c r="R216" i="4"/>
  <c r="P216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7" i="4"/>
  <c r="BH207" i="4"/>
  <c r="BG207" i="4"/>
  <c r="BF207" i="4"/>
  <c r="T207" i="4"/>
  <c r="R207" i="4"/>
  <c r="P207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8" i="4"/>
  <c r="BH198" i="4"/>
  <c r="BG198" i="4"/>
  <c r="BF198" i="4"/>
  <c r="T198" i="4"/>
  <c r="R198" i="4"/>
  <c r="P198" i="4"/>
  <c r="BI195" i="4"/>
  <c r="BH195" i="4"/>
  <c r="BG195" i="4"/>
  <c r="BF195" i="4"/>
  <c r="T195" i="4"/>
  <c r="R195" i="4"/>
  <c r="P195" i="4"/>
  <c r="BI192" i="4"/>
  <c r="BH192" i="4"/>
  <c r="BG192" i="4"/>
  <c r="BF192" i="4"/>
  <c r="T192" i="4"/>
  <c r="R192" i="4"/>
  <c r="P192" i="4"/>
  <c r="BI189" i="4"/>
  <c r="BH189" i="4"/>
  <c r="BG189" i="4"/>
  <c r="BF189" i="4"/>
  <c r="T189" i="4"/>
  <c r="R189" i="4"/>
  <c r="P189" i="4"/>
  <c r="BI186" i="4"/>
  <c r="BH186" i="4"/>
  <c r="BG186" i="4"/>
  <c r="BF186" i="4"/>
  <c r="T186" i="4"/>
  <c r="R186" i="4"/>
  <c r="P186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8" i="4"/>
  <c r="BH168" i="4"/>
  <c r="BG168" i="4"/>
  <c r="BF168" i="4"/>
  <c r="T168" i="4"/>
  <c r="R168" i="4"/>
  <c r="P168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R144" i="4"/>
  <c r="P144" i="4"/>
  <c r="BI141" i="4"/>
  <c r="BH141" i="4"/>
  <c r="BG141" i="4"/>
  <c r="BF141" i="4"/>
  <c r="T141" i="4"/>
  <c r="R141" i="4"/>
  <c r="P141" i="4"/>
  <c r="BI138" i="4"/>
  <c r="BH138" i="4"/>
  <c r="BG138" i="4"/>
  <c r="BF138" i="4"/>
  <c r="T138" i="4"/>
  <c r="R138" i="4"/>
  <c r="P138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6" i="4"/>
  <c r="BH126" i="4"/>
  <c r="BG126" i="4"/>
  <c r="BF126" i="4"/>
  <c r="T126" i="4"/>
  <c r="R126" i="4"/>
  <c r="P126" i="4"/>
  <c r="BI123" i="4"/>
  <c r="BH123" i="4"/>
  <c r="BG123" i="4"/>
  <c r="BF123" i="4"/>
  <c r="T123" i="4"/>
  <c r="R123" i="4"/>
  <c r="P123" i="4"/>
  <c r="J117" i="4"/>
  <c r="F117" i="4"/>
  <c r="F115" i="4"/>
  <c r="E113" i="4"/>
  <c r="J93" i="4"/>
  <c r="F93" i="4"/>
  <c r="F91" i="4"/>
  <c r="E89" i="4"/>
  <c r="J26" i="4"/>
  <c r="E26" i="4"/>
  <c r="J94" i="4" s="1"/>
  <c r="J25" i="4"/>
  <c r="J20" i="4"/>
  <c r="E20" i="4"/>
  <c r="F94" i="4" s="1"/>
  <c r="J19" i="4"/>
  <c r="J14" i="4"/>
  <c r="J115" i="4"/>
  <c r="E7" i="4"/>
  <c r="E109" i="4"/>
  <c r="J39" i="3"/>
  <c r="J38" i="3"/>
  <c r="AY98" i="1" s="1"/>
  <c r="J37" i="3"/>
  <c r="AX98" i="1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4" i="3"/>
  <c r="BH224" i="3"/>
  <c r="BG224" i="3"/>
  <c r="BF224" i="3"/>
  <c r="T224" i="3"/>
  <c r="R224" i="3"/>
  <c r="P224" i="3"/>
  <c r="BI221" i="3"/>
  <c r="BH221" i="3"/>
  <c r="BG221" i="3"/>
  <c r="BF221" i="3"/>
  <c r="T221" i="3"/>
  <c r="R221" i="3"/>
  <c r="P221" i="3"/>
  <c r="BI218" i="3"/>
  <c r="BH218" i="3"/>
  <c r="BG218" i="3"/>
  <c r="BF218" i="3"/>
  <c r="T218" i="3"/>
  <c r="R218" i="3"/>
  <c r="P218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J123" i="3"/>
  <c r="F123" i="3"/>
  <c r="F121" i="3"/>
  <c r="E119" i="3"/>
  <c r="J93" i="3"/>
  <c r="F93" i="3"/>
  <c r="F91" i="3"/>
  <c r="E89" i="3"/>
  <c r="J26" i="3"/>
  <c r="E26" i="3"/>
  <c r="J124" i="3" s="1"/>
  <c r="J25" i="3"/>
  <c r="J20" i="3"/>
  <c r="E20" i="3"/>
  <c r="F94" i="3" s="1"/>
  <c r="J19" i="3"/>
  <c r="J14" i="3"/>
  <c r="J91" i="3" s="1"/>
  <c r="E7" i="3"/>
  <c r="E115" i="3" s="1"/>
  <c r="J39" i="2"/>
  <c r="J38" i="2"/>
  <c r="AY96" i="1"/>
  <c r="J37" i="2"/>
  <c r="AX96" i="1"/>
  <c r="BI129" i="2"/>
  <c r="BH129" i="2"/>
  <c r="BG129" i="2"/>
  <c r="BF129" i="2"/>
  <c r="T129" i="2"/>
  <c r="T128" i="2"/>
  <c r="R129" i="2"/>
  <c r="R128" i="2"/>
  <c r="P129" i="2"/>
  <c r="P128" i="2" s="1"/>
  <c r="BI126" i="2"/>
  <c r="BH126" i="2"/>
  <c r="BG126" i="2"/>
  <c r="BF126" i="2"/>
  <c r="T126" i="2"/>
  <c r="T125" i="2"/>
  <c r="T124" i="2" s="1"/>
  <c r="T123" i="2" s="1"/>
  <c r="R126" i="2"/>
  <c r="R125" i="2" s="1"/>
  <c r="R124" i="2" s="1"/>
  <c r="R123" i="2" s="1"/>
  <c r="P126" i="2"/>
  <c r="P125" i="2"/>
  <c r="J119" i="2"/>
  <c r="F119" i="2"/>
  <c r="F117" i="2"/>
  <c r="E115" i="2"/>
  <c r="J93" i="2"/>
  <c r="F93" i="2"/>
  <c r="F91" i="2"/>
  <c r="E89" i="2"/>
  <c r="J26" i="2"/>
  <c r="E26" i="2"/>
  <c r="J120" i="2" s="1"/>
  <c r="J25" i="2"/>
  <c r="J20" i="2"/>
  <c r="E20" i="2"/>
  <c r="F120" i="2" s="1"/>
  <c r="J19" i="2"/>
  <c r="J14" i="2"/>
  <c r="J91" i="2"/>
  <c r="E7" i="2"/>
  <c r="E85" i="2"/>
  <c r="L90" i="1"/>
  <c r="AM90" i="1"/>
  <c r="AM89" i="1"/>
  <c r="L89" i="1"/>
  <c r="AM87" i="1"/>
  <c r="L87" i="1"/>
  <c r="L85" i="1"/>
  <c r="L84" i="1"/>
  <c r="J126" i="2"/>
  <c r="BK224" i="3"/>
  <c r="J201" i="3"/>
  <c r="J163" i="3"/>
  <c r="J234" i="3"/>
  <c r="BK160" i="3"/>
  <c r="BK194" i="3"/>
  <c r="J132" i="3"/>
  <c r="J129" i="3"/>
  <c r="J172" i="3"/>
  <c r="BK138" i="3"/>
  <c r="BK192" i="4"/>
  <c r="BK153" i="4"/>
  <c r="J192" i="4"/>
  <c r="J261" i="4"/>
  <c r="J165" i="4"/>
  <c r="BK261" i="4"/>
  <c r="BK186" i="4"/>
  <c r="J210" i="4"/>
  <c r="J288" i="4"/>
  <c r="BK255" i="4"/>
  <c r="BK201" i="4"/>
  <c r="BK129" i="4"/>
  <c r="BK240" i="4"/>
  <c r="BK159" i="4"/>
  <c r="BK150" i="5"/>
  <c r="J123" i="5"/>
  <c r="BK183" i="5"/>
  <c r="BK132" i="5"/>
  <c r="J177" i="5"/>
  <c r="J126" i="5"/>
  <c r="J147" i="5"/>
  <c r="J183" i="5"/>
  <c r="BK126" i="2"/>
  <c r="BK234" i="3"/>
  <c r="BK210" i="3"/>
  <c r="BK172" i="3"/>
  <c r="BK218" i="3"/>
  <c r="J213" i="3"/>
  <c r="J157" i="3"/>
  <c r="J231" i="3"/>
  <c r="BK237" i="3"/>
  <c r="J154" i="3"/>
  <c r="J237" i="4"/>
  <c r="BK123" i="4"/>
  <c r="J243" i="4"/>
  <c r="J207" i="4"/>
  <c r="BK150" i="4"/>
  <c r="BK189" i="4"/>
  <c r="J144" i="4"/>
  <c r="BK273" i="4"/>
  <c r="J270" i="4"/>
  <c r="J153" i="4"/>
  <c r="BK282" i="4"/>
  <c r="BK231" i="4"/>
  <c r="J168" i="4"/>
  <c r="BK213" i="5"/>
  <c r="BK129" i="5"/>
  <c r="BK135" i="5"/>
  <c r="J204" i="5"/>
  <c r="J168" i="5"/>
  <c r="BK198" i="5"/>
  <c r="J171" i="5"/>
  <c r="J138" i="5"/>
  <c r="J36" i="2"/>
  <c r="AW96" i="1" s="1"/>
  <c r="BK185" i="3"/>
  <c r="J191" i="3"/>
  <c r="BK132" i="3"/>
  <c r="J188" i="3"/>
  <c r="J179" i="3"/>
  <c r="BK231" i="3"/>
  <c r="J150" i="3"/>
  <c r="J267" i="4"/>
  <c r="J177" i="4"/>
  <c r="J252" i="4"/>
  <c r="BK141" i="4"/>
  <c r="BK210" i="4"/>
  <c r="BK132" i="4"/>
  <c r="BK285" i="4"/>
  <c r="BK234" i="4"/>
  <c r="J213" i="4"/>
  <c r="J282" i="4"/>
  <c r="BK252" i="4"/>
  <c r="BK195" i="4"/>
  <c r="J291" i="4"/>
  <c r="BK237" i="4"/>
  <c r="BK144" i="4"/>
  <c r="J201" i="5"/>
  <c r="BK126" i="5"/>
  <c r="BK192" i="5"/>
  <c r="BK147" i="5"/>
  <c r="J192" i="5"/>
  <c r="BK123" i="5"/>
  <c r="BK177" i="5"/>
  <c r="J153" i="5"/>
  <c r="J150" i="5"/>
  <c r="F37" i="2"/>
  <c r="BK213" i="3"/>
  <c r="J194" i="3"/>
  <c r="J138" i="3"/>
  <c r="J228" i="3"/>
  <c r="BK240" i="3"/>
  <c r="J198" i="3"/>
  <c r="BK141" i="3"/>
  <c r="J224" i="3"/>
  <c r="J166" i="3"/>
  <c r="J144" i="3"/>
  <c r="J231" i="4"/>
  <c r="BK165" i="4"/>
  <c r="J249" i="4"/>
  <c r="J216" i="4"/>
  <c r="BK183" i="4"/>
  <c r="BK291" i="4"/>
  <c r="BK228" i="4"/>
  <c r="J141" i="4"/>
  <c r="J147" i="4"/>
  <c r="J264" i="4"/>
  <c r="J222" i="4"/>
  <c r="BK135" i="4"/>
  <c r="BK279" i="4"/>
  <c r="J189" i="4"/>
  <c r="J132" i="4"/>
  <c r="BK189" i="5"/>
  <c r="J144" i="5"/>
  <c r="BK201" i="5"/>
  <c r="BK171" i="5"/>
  <c r="J213" i="5"/>
  <c r="J174" i="5"/>
  <c r="J129" i="5"/>
  <c r="J135" i="5"/>
  <c r="J129" i="2"/>
  <c r="F39" i="2"/>
  <c r="BD96" i="1" s="1"/>
  <c r="BD95" i="1" s="1"/>
  <c r="J175" i="3"/>
  <c r="J240" i="3"/>
  <c r="J169" i="3"/>
  <c r="BK201" i="3"/>
  <c r="BK150" i="3"/>
  <c r="BK228" i="3"/>
  <c r="BK169" i="3"/>
  <c r="J135" i="3"/>
  <c r="J210" i="3"/>
  <c r="J225" i="4"/>
  <c r="J276" i="4"/>
  <c r="J234" i="4"/>
  <c r="J201" i="4"/>
  <c r="BK267" i="4"/>
  <c r="J240" i="4"/>
  <c r="J159" i="4"/>
  <c r="J204" i="4"/>
  <c r="J129" i="4"/>
  <c r="BK174" i="4"/>
  <c r="BK288" i="4"/>
  <c r="J255" i="4"/>
  <c r="J246" i="4"/>
  <c r="J183" i="4"/>
  <c r="BK297" i="4"/>
  <c r="J195" i="4"/>
  <c r="BK147" i="4"/>
  <c r="J162" i="5"/>
  <c r="BK141" i="5"/>
  <c r="BK186" i="5"/>
  <c r="BK159" i="5"/>
  <c r="J195" i="5"/>
  <c r="BK168" i="5"/>
  <c r="BK144" i="5"/>
  <c r="BK129" i="2"/>
  <c r="J218" i="3"/>
  <c r="BK207" i="3"/>
  <c r="J141" i="3"/>
  <c r="J204" i="3"/>
  <c r="BK144" i="3"/>
  <c r="BK147" i="3"/>
  <c r="BK188" i="3"/>
  <c r="BK154" i="3"/>
  <c r="BK182" i="3"/>
  <c r="J147" i="3"/>
  <c r="BK294" i="4"/>
  <c r="J294" i="4"/>
  <c r="BK222" i="4"/>
  <c r="J198" i="4"/>
  <c r="J135" i="4"/>
  <c r="J156" i="4"/>
  <c r="BK171" i="4"/>
  <c r="J279" i="4"/>
  <c r="J186" i="4"/>
  <c r="BK276" i="4"/>
  <c r="J228" i="4"/>
  <c r="J258" i="4"/>
  <c r="BK177" i="4"/>
  <c r="J285" i="4"/>
  <c r="J171" i="4"/>
  <c r="J138" i="4"/>
  <c r="J141" i="5"/>
  <c r="J180" i="5"/>
  <c r="J207" i="5"/>
  <c r="BK174" i="5"/>
  <c r="BK216" i="5"/>
  <c r="BK180" i="5"/>
  <c r="BK165" i="5"/>
  <c r="AS97" i="1"/>
  <c r="BK198" i="3"/>
  <c r="BK129" i="3"/>
  <c r="BK163" i="3"/>
  <c r="J207" i="3"/>
  <c r="J185" i="3"/>
  <c r="BK221" i="3"/>
  <c r="J160" i="3"/>
  <c r="BK157" i="3"/>
  <c r="BK219" i="4"/>
  <c r="BK156" i="4"/>
  <c r="J219" i="4"/>
  <c r="BK168" i="4"/>
  <c r="BK213" i="4"/>
  <c r="J297" i="4"/>
  <c r="BK246" i="4"/>
  <c r="BK180" i="4"/>
  <c r="BK138" i="4"/>
  <c r="J273" i="4"/>
  <c r="BK216" i="4"/>
  <c r="J174" i="4"/>
  <c r="BK249" i="4"/>
  <c r="BK162" i="4"/>
  <c r="BK210" i="5"/>
  <c r="J132" i="5"/>
  <c r="BK195" i="5"/>
  <c r="BK153" i="5"/>
  <c r="J210" i="5"/>
  <c r="BK162" i="5"/>
  <c r="BK207" i="5"/>
  <c r="J159" i="5"/>
  <c r="BK156" i="5"/>
  <c r="AS95" i="1"/>
  <c r="J221" i="3"/>
  <c r="J182" i="3"/>
  <c r="BK135" i="3"/>
  <c r="BK166" i="3"/>
  <c r="BK204" i="3"/>
  <c r="BK175" i="3"/>
  <c r="J237" i="3"/>
  <c r="BK191" i="3"/>
  <c r="BK179" i="3"/>
  <c r="BK270" i="4"/>
  <c r="J180" i="4"/>
  <c r="BK258" i="4"/>
  <c r="J162" i="4"/>
  <c r="BK204" i="4"/>
  <c r="J126" i="4"/>
  <c r="BK225" i="4"/>
  <c r="BK243" i="4"/>
  <c r="J150" i="4"/>
  <c r="BK264" i="4"/>
  <c r="BK207" i="4"/>
  <c r="J123" i="4"/>
  <c r="BK198" i="4"/>
  <c r="BK126" i="4"/>
  <c r="J198" i="5"/>
  <c r="J186" i="5"/>
  <c r="J216" i="5"/>
  <c r="J189" i="5"/>
  <c r="J156" i="5"/>
  <c r="BK204" i="5"/>
  <c r="J165" i="5"/>
  <c r="BK138" i="5"/>
  <c r="E85" i="6" l="1"/>
  <c r="BK172" i="6"/>
  <c r="J172" i="6" s="1"/>
  <c r="J100" i="6" s="1"/>
  <c r="F39" i="6"/>
  <c r="BK123" i="6"/>
  <c r="BK122" i="6" s="1"/>
  <c r="J122" i="6" s="1"/>
  <c r="F37" i="6"/>
  <c r="F36" i="6"/>
  <c r="F38" i="6"/>
  <c r="P122" i="6"/>
  <c r="F35" i="6"/>
  <c r="AZ101" i="1" s="1"/>
  <c r="J35" i="6"/>
  <c r="AV101" i="1" s="1"/>
  <c r="T122" i="6"/>
  <c r="J36" i="6"/>
  <c r="AW101" i="1" s="1"/>
  <c r="AT101" i="1" s="1"/>
  <c r="J119" i="6"/>
  <c r="P124" i="2"/>
  <c r="P123" i="2"/>
  <c r="AU96" i="1"/>
  <c r="P128" i="3"/>
  <c r="BK178" i="3"/>
  <c r="J178" i="3"/>
  <c r="J101" i="3"/>
  <c r="R197" i="3"/>
  <c r="BK227" i="3"/>
  <c r="J227" i="3"/>
  <c r="J105" i="3"/>
  <c r="R122" i="4"/>
  <c r="R121" i="4" s="1"/>
  <c r="T153" i="3"/>
  <c r="BK197" i="3"/>
  <c r="J197" i="3"/>
  <c r="J102" i="3" s="1"/>
  <c r="T217" i="3"/>
  <c r="BK122" i="4"/>
  <c r="BK121" i="4" s="1"/>
  <c r="J121" i="4" s="1"/>
  <c r="J98" i="4" s="1"/>
  <c r="BK153" i="3"/>
  <c r="J153" i="3"/>
  <c r="J100" i="3"/>
  <c r="R178" i="3"/>
  <c r="P217" i="3"/>
  <c r="P122" i="4"/>
  <c r="P121" i="4" s="1"/>
  <c r="AU99" i="1" s="1"/>
  <c r="T128" i="3"/>
  <c r="T178" i="3"/>
  <c r="R227" i="3"/>
  <c r="BK122" i="5"/>
  <c r="J122" i="5" s="1"/>
  <c r="J99" i="5" s="1"/>
  <c r="BK128" i="3"/>
  <c r="J128" i="3" s="1"/>
  <c r="J99" i="3" s="1"/>
  <c r="R153" i="3"/>
  <c r="T197" i="3"/>
  <c r="P227" i="3"/>
  <c r="P216" i="3" s="1"/>
  <c r="P122" i="5"/>
  <c r="P121" i="5" s="1"/>
  <c r="AU100" i="1" s="1"/>
  <c r="P153" i="3"/>
  <c r="P197" i="3"/>
  <c r="R217" i="3"/>
  <c r="T122" i="4"/>
  <c r="T121" i="4" s="1"/>
  <c r="R122" i="5"/>
  <c r="R121" i="5" s="1"/>
  <c r="R128" i="3"/>
  <c r="P178" i="3"/>
  <c r="BK217" i="3"/>
  <c r="J217" i="3"/>
  <c r="J104" i="3" s="1"/>
  <c r="T227" i="3"/>
  <c r="T122" i="5"/>
  <c r="T121" i="5" s="1"/>
  <c r="BK128" i="2"/>
  <c r="J128" i="2"/>
  <c r="J101" i="2"/>
  <c r="BK125" i="2"/>
  <c r="J125" i="2" s="1"/>
  <c r="J100" i="2" s="1"/>
  <c r="BE123" i="5"/>
  <c r="BE144" i="5"/>
  <c r="J94" i="5"/>
  <c r="BE159" i="5"/>
  <c r="BE168" i="5"/>
  <c r="BE186" i="5"/>
  <c r="BE192" i="5"/>
  <c r="BE180" i="5"/>
  <c r="J91" i="5"/>
  <c r="E109" i="5"/>
  <c r="BE126" i="5"/>
  <c r="BE162" i="5"/>
  <c r="BE132" i="5"/>
  <c r="BE135" i="5"/>
  <c r="BE153" i="5"/>
  <c r="BE156" i="5"/>
  <c r="BE183" i="5"/>
  <c r="BE198" i="5"/>
  <c r="BE204" i="5"/>
  <c r="F118" i="5"/>
  <c r="BE129" i="5"/>
  <c r="BE138" i="5"/>
  <c r="BE150" i="5"/>
  <c r="BE165" i="5"/>
  <c r="BE177" i="5"/>
  <c r="BE201" i="5"/>
  <c r="BE210" i="5"/>
  <c r="BE213" i="5"/>
  <c r="BE216" i="5"/>
  <c r="BE141" i="5"/>
  <c r="BE147" i="5"/>
  <c r="BE171" i="5"/>
  <c r="BE174" i="5"/>
  <c r="BE189" i="5"/>
  <c r="BE195" i="5"/>
  <c r="BE207" i="5"/>
  <c r="J91" i="4"/>
  <c r="F118" i="4"/>
  <c r="BE153" i="4"/>
  <c r="BE171" i="4"/>
  <c r="BE174" i="4"/>
  <c r="BE204" i="4"/>
  <c r="BE207" i="4"/>
  <c r="BE210" i="4"/>
  <c r="BE219" i="4"/>
  <c r="BE243" i="4"/>
  <c r="BE258" i="4"/>
  <c r="BE264" i="4"/>
  <c r="BE297" i="4"/>
  <c r="BK216" i="3"/>
  <c r="BK127" i="3" s="1"/>
  <c r="J127" i="3" s="1"/>
  <c r="J32" i="3" s="1"/>
  <c r="J216" i="3"/>
  <c r="J103" i="3" s="1"/>
  <c r="BE126" i="4"/>
  <c r="BE132" i="4"/>
  <c r="BE162" i="4"/>
  <c r="BE180" i="4"/>
  <c r="BE189" i="4"/>
  <c r="BE192" i="4"/>
  <c r="BE213" i="4"/>
  <c r="BE228" i="4"/>
  <c r="BE237" i="4"/>
  <c r="BE240" i="4"/>
  <c r="E85" i="4"/>
  <c r="J118" i="4"/>
  <c r="BE141" i="4"/>
  <c r="BE156" i="4"/>
  <c r="BE159" i="4"/>
  <c r="BE195" i="4"/>
  <c r="BE225" i="4"/>
  <c r="BE252" i="4"/>
  <c r="BE285" i="4"/>
  <c r="BE294" i="4"/>
  <c r="BE144" i="4"/>
  <c r="BE165" i="4"/>
  <c r="BE198" i="4"/>
  <c r="BE255" i="4"/>
  <c r="BE270" i="4"/>
  <c r="BE276" i="4"/>
  <c r="BE168" i="4"/>
  <c r="BE183" i="4"/>
  <c r="BE231" i="4"/>
  <c r="BE234" i="4"/>
  <c r="BE246" i="4"/>
  <c r="BE249" i="4"/>
  <c r="BE279" i="4"/>
  <c r="BE123" i="4"/>
  <c r="BE129" i="4"/>
  <c r="BE138" i="4"/>
  <c r="BE177" i="4"/>
  <c r="BE186" i="4"/>
  <c r="BE201" i="4"/>
  <c r="BE267" i="4"/>
  <c r="BE282" i="4"/>
  <c r="BE135" i="4"/>
  <c r="BE147" i="4"/>
  <c r="BE150" i="4"/>
  <c r="BE216" i="4"/>
  <c r="BE222" i="4"/>
  <c r="BE261" i="4"/>
  <c r="BE273" i="4"/>
  <c r="BE288" i="4"/>
  <c r="BE291" i="4"/>
  <c r="E85" i="3"/>
  <c r="BE141" i="3"/>
  <c r="BE163" i="3"/>
  <c r="BE169" i="3"/>
  <c r="BE185" i="3"/>
  <c r="BE198" i="3"/>
  <c r="BE204" i="3"/>
  <c r="BE207" i="3"/>
  <c r="BE228" i="3"/>
  <c r="BE132" i="3"/>
  <c r="BE144" i="3"/>
  <c r="BE147" i="3"/>
  <c r="BE157" i="3"/>
  <c r="BE172" i="3"/>
  <c r="BE182" i="3"/>
  <c r="BE194" i="3"/>
  <c r="BE201" i="3"/>
  <c r="BE221" i="3"/>
  <c r="BE231" i="3"/>
  <c r="BE240" i="3"/>
  <c r="J121" i="3"/>
  <c r="F124" i="3"/>
  <c r="BE138" i="3"/>
  <c r="BE154" i="3"/>
  <c r="BE179" i="3"/>
  <c r="BE191" i="3"/>
  <c r="BE213" i="3"/>
  <c r="BE218" i="3"/>
  <c r="BE234" i="3"/>
  <c r="J94" i="3"/>
  <c r="BE129" i="3"/>
  <c r="BE135" i="3"/>
  <c r="BE150" i="3"/>
  <c r="BE175" i="3"/>
  <c r="BE188" i="3"/>
  <c r="BE224" i="3"/>
  <c r="BE237" i="3"/>
  <c r="BE160" i="3"/>
  <c r="BE166" i="3"/>
  <c r="BE210" i="3"/>
  <c r="E111" i="2"/>
  <c r="J94" i="2"/>
  <c r="F94" i="2"/>
  <c r="BE126" i="2"/>
  <c r="J117" i="2"/>
  <c r="BB96" i="1"/>
  <c r="BB95" i="1" s="1"/>
  <c r="AX95" i="1" s="1"/>
  <c r="BE129" i="2"/>
  <c r="AU95" i="1"/>
  <c r="F39" i="3"/>
  <c r="BD98" i="1" s="1"/>
  <c r="F39" i="4"/>
  <c r="BD99" i="1"/>
  <c r="J36" i="3"/>
  <c r="AW98" i="1"/>
  <c r="F38" i="4"/>
  <c r="BC99" i="1" s="1"/>
  <c r="F36" i="2"/>
  <c r="BA96" i="1" s="1"/>
  <c r="BA95" i="1" s="1"/>
  <c r="F37" i="4"/>
  <c r="BB99" i="1" s="1"/>
  <c r="J36" i="5"/>
  <c r="F37" i="3"/>
  <c r="BB98" i="1"/>
  <c r="F39" i="5"/>
  <c r="AS94" i="1"/>
  <c r="F36" i="4"/>
  <c r="BA99" i="1" s="1"/>
  <c r="F38" i="5"/>
  <c r="F36" i="3"/>
  <c r="BA98" i="1"/>
  <c r="F37" i="5"/>
  <c r="F38" i="2"/>
  <c r="BC96" i="1" s="1"/>
  <c r="BC95" i="1" s="1"/>
  <c r="J36" i="4"/>
  <c r="AW99" i="1" s="1"/>
  <c r="F38" i="3"/>
  <c r="BC98" i="1"/>
  <c r="F36" i="5"/>
  <c r="BA100" i="1" s="1"/>
  <c r="BB100" i="1" l="1"/>
  <c r="BB97" i="1" s="1"/>
  <c r="AX97" i="1" s="1"/>
  <c r="BC100" i="1"/>
  <c r="BD100" i="1"/>
  <c r="BD97" i="1" s="1"/>
  <c r="BD94" i="1" s="1"/>
  <c r="W33" i="1" s="1"/>
  <c r="AW100" i="1"/>
  <c r="J123" i="6"/>
  <c r="J99" i="6" s="1"/>
  <c r="J32" i="6"/>
  <c r="J98" i="6"/>
  <c r="J122" i="4"/>
  <c r="J99" i="4" s="1"/>
  <c r="R216" i="3"/>
  <c r="R127" i="3" s="1"/>
  <c r="T216" i="3"/>
  <c r="T127" i="3" s="1"/>
  <c r="P127" i="3"/>
  <c r="AU98" i="1" s="1"/>
  <c r="AU97" i="1" s="1"/>
  <c r="BK121" i="5"/>
  <c r="J121" i="5" s="1"/>
  <c r="J32" i="5" s="1"/>
  <c r="AG100" i="1" s="1"/>
  <c r="BK124" i="2"/>
  <c r="J124" i="2" s="1"/>
  <c r="J99" i="2" s="1"/>
  <c r="AG98" i="1"/>
  <c r="J98" i="3"/>
  <c r="AW95" i="1"/>
  <c r="J35" i="4"/>
  <c r="AV99" i="1"/>
  <c r="AT99" i="1" s="1"/>
  <c r="J35" i="2"/>
  <c r="AV96" i="1" s="1"/>
  <c r="AT96" i="1" s="1"/>
  <c r="J32" i="4"/>
  <c r="AG99" i="1"/>
  <c r="J35" i="5"/>
  <c r="AV100" i="1" s="1"/>
  <c r="F35" i="2"/>
  <c r="AZ96" i="1" s="1"/>
  <c r="AZ95" i="1" s="1"/>
  <c r="AV95" i="1" s="1"/>
  <c r="F35" i="3"/>
  <c r="AZ98" i="1"/>
  <c r="AY95" i="1"/>
  <c r="J35" i="3"/>
  <c r="AV98" i="1"/>
  <c r="AT98" i="1"/>
  <c r="AN98" i="1"/>
  <c r="F35" i="4"/>
  <c r="AZ99" i="1" s="1"/>
  <c r="BC97" i="1"/>
  <c r="AY97" i="1" s="1"/>
  <c r="F35" i="5"/>
  <c r="AZ100" i="1" s="1"/>
  <c r="BA97" i="1"/>
  <c r="AW97" i="1" s="1"/>
  <c r="AN100" i="1" l="1"/>
  <c r="J41" i="6"/>
  <c r="AG101" i="1"/>
  <c r="AN101" i="1" s="1"/>
  <c r="J98" i="5"/>
  <c r="BK123" i="2"/>
  <c r="J123" i="2"/>
  <c r="AN99" i="1"/>
  <c r="J41" i="5"/>
  <c r="J41" i="4"/>
  <c r="J41" i="3"/>
  <c r="AU94" i="1"/>
  <c r="AZ97" i="1"/>
  <c r="AV97" i="1"/>
  <c r="AT97" i="1" s="1"/>
  <c r="J32" i="2"/>
  <c r="AG96" i="1"/>
  <c r="AG95" i="1" s="1"/>
  <c r="BC94" i="1"/>
  <c r="AY94" i="1" s="1"/>
  <c r="BB94" i="1"/>
  <c r="AX94" i="1"/>
  <c r="BA94" i="1"/>
  <c r="AW94" i="1" s="1"/>
  <c r="AK30" i="1" s="1"/>
  <c r="AT95" i="1"/>
  <c r="AG97" i="1" l="1"/>
  <c r="AN95" i="1"/>
  <c r="J41" i="2"/>
  <c r="J98" i="2"/>
  <c r="AN96" i="1"/>
  <c r="W32" i="1"/>
  <c r="W31" i="1"/>
  <c r="AZ94" i="1"/>
  <c r="W29" i="1" s="1"/>
  <c r="W30" i="1"/>
  <c r="AG94" i="1" l="1"/>
  <c r="AN97" i="1"/>
  <c r="AV94" i="1"/>
  <c r="AK29" i="1"/>
  <c r="AK26" i="1" l="1"/>
  <c r="AK35" i="1" s="1"/>
  <c r="AT94" i="1"/>
  <c r="AN94" i="1" s="1"/>
</calcChain>
</file>

<file path=xl/sharedStrings.xml><?xml version="1.0" encoding="utf-8"?>
<sst xmlns="http://schemas.openxmlformats.org/spreadsheetml/2006/main" count="4551" uniqueCount="700">
  <si>
    <t>Export Komplet</t>
  </si>
  <si>
    <t/>
  </si>
  <si>
    <t>2.0</t>
  </si>
  <si>
    <t>False</t>
  </si>
  <si>
    <t>{c7e0a524-3190-42a8-90f1-8742f2ad03e9}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</si>
  <si>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</si>
  <si>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</si>
  <si>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</si>
  <si>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</si>
  <si>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</si>
  <si>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</si>
  <si>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</si>
  <si>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</si>
  <si>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</si>
  <si>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22PL81001_PS09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</si>
  <si>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</si>
  <si>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</si>
  <si>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Linka B2 - LB Borovany</t>
  </si>
  <si>
    <t>KSO:</t>
  </si>
  <si>
    <t>CC-CZ:</t>
  </si>
  <si>
    <t>Místo:</t>
  </si>
  <si>
    <t xml:space="preserve"> </t>
  </si>
  <si>
    <t>Datum:</t>
  </si>
  <si>
    <t>15. 9. 2023</t>
  </si>
  <si>
    <t>Zadavatel:</t>
  </si>
  <si>
    <t>IČ:</t>
  </si>
  <si>
    <t>LASSELSBERGER, s.r.o.</t>
  </si>
  <si>
    <t>DIČ:</t>
  </si>
  <si>
    <t>Uchazeč:</t>
  </si>
  <si>
    <t>Vyplň údaj</t>
  </si>
  <si>
    <t>Projektant:</t>
  </si>
  <si>
    <t>Valbek, spol. s r.o., středisko Plzeň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</si>
  <si>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</si>
  <si>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</si>
  <si>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</si>
  <si>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</si>
  <si>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</si>
  <si>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</si>
  <si>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</si>
  <si>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</si>
  <si>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</si>
  <si>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</si>
  <si>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</si>
  <si>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</si>
  <si>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</si>
  <si>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</si>
  <si>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</si>
  <si>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</si>
  <si>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</si>
  <si>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</si>
  <si>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</si>
  <si>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</si>
  <si>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</si>
  <si>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</si>
  <si>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</si>
  <si>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</si>
  <si>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</si>
  <si>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</si>
  <si>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</si>
  <si>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</si>
  <si>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</si>
  <si>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</si>
  <si>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</si>
  <si>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</si>
  <si>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</si>
  <si>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</si>
  <si>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</si>
  <si>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</si>
  <si>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</si>
  <si>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</si>
  <si>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</si>
  <si>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</si>
  <si>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</si>
  <si>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</si>
  <si>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</si>
  <si>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</si>
  <si>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</si>
  <si>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</si>
  <si>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</si>
  <si>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</si>
  <si>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000</t>
  </si>
  <si>
    <t>Vedlejší a ostatní náklady</t>
  </si>
  <si>
    <t>VON</t>
  </si>
  <si>
    <t>1</t>
  </si>
  <si>
    <t>{a605b258-be1a-4c95-bcdb-47a272d2d2a4}</t>
  </si>
  <si>
    <t>2</t>
  </si>
  <si>
    <t>/</t>
  </si>
  <si>
    <t>000</t>
  </si>
  <si>
    <t>Soupis</t>
  </si>
  <si>
    <t>{d9b15dab-0144-48b9-886f-84ed2e3c3aee}</t>
  </si>
  <si>
    <t>PS 240</t>
  </si>
  <si>
    <t>Technologické odsávání - B - VZDUCHOTECHNICKÉ POTRUBÍ</t>
  </si>
  <si>
    <t>STA</t>
  </si>
  <si>
    <t>{442cdcd1-dd21-4c60-b079-61d97dec1cc4}</t>
  </si>
  <si>
    <t>240.2</t>
  </si>
  <si>
    <t>Odsávání lisu suchého barvení</t>
  </si>
  <si>
    <t>{284cb753-baf9-40e3-80cb-78cdb018fcbf}</t>
  </si>
  <si>
    <t>240.3</t>
  </si>
  <si>
    <t>Odsávání - Hala RS</t>
  </si>
  <si>
    <t>{617b32b7-389d-4bda-a6a8-68c4657b3bf0}</t>
  </si>
  <si>
    <t>240.4</t>
  </si>
  <si>
    <t>Odsávání dopravy sil</t>
  </si>
  <si>
    <t>{70cc926c-21b1-43cc-922d-4705d2aba479}</t>
  </si>
  <si>
    <t>KRYCÍ LIST SOUPISU PRACÍ</t>
  </si>
  <si>
    <t>Objekt:</t>
  </si>
  <si>
    <t>SO 000 - Vedlejší a ostatní náklady</t>
  </si>
  <si>
    <t>Soupis:</t>
  </si>
  <si>
    <t>000 -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</si>
  <si>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</si>
  <si>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</si>
  <si>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</si>
  <si>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</si>
  <si>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</si>
  <si>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</si>
  <si>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</si>
  <si>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</si>
  <si>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</si>
  <si>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</si>
  <si>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</si>
  <si>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</si>
  <si>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</si>
  <si>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</si>
  <si>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</si>
  <si>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</si>
  <si>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</si>
  <si>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</si>
  <si>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</si>
  <si>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</si>
  <si>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</si>
  <si>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</si>
  <si>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</si>
  <si>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</si>
  <si>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</si>
  <si>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</si>
  <si>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</si>
  <si>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</si>
  <si>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013254000.R</t>
  </si>
  <si>
    <t>Dokumentace a práce na stavbě</t>
  </si>
  <si>
    <t>kpl</t>
  </si>
  <si>
    <t>1024</t>
  </si>
  <si>
    <t>1486547445</t>
  </si>
  <si>
    <t>PP</t>
  </si>
  <si>
    <t>VRN3</t>
  </si>
  <si>
    <t>Zařízení staveniště</t>
  </si>
  <si>
    <t>030001000.R</t>
  </si>
  <si>
    <t>317353603</t>
  </si>
  <si>
    <t>PS 240 - Technologické odsávání - B - VZDUCHOTECHNICKÉ POTRUBÍ</t>
  </si>
  <si>
    <t>240.2 - Odsávání lisu suchého barvení</t>
  </si>
  <si>
    <t>01.OL - Zařízení 1</t>
  </si>
  <si>
    <t>02.OL - Zařízení 2</t>
  </si>
  <si>
    <t>03.OL - Zařízení 3</t>
  </si>
  <si>
    <t>04.OL - Zařízení 4</t>
  </si>
  <si>
    <t>05.OL - Společný mateiál</t>
  </si>
  <si>
    <t xml:space="preserve">    05.01.OL - PODPĚRY POTRUBÍ</t>
  </si>
  <si>
    <t xml:space="preserve">    05.02.OL - ODSÁVACÍ HADICE</t>
  </si>
  <si>
    <t>01.OL</t>
  </si>
  <si>
    <t>Zařízení 1</t>
  </si>
  <si>
    <t>OL.001</t>
  </si>
  <si>
    <t>šoupátko regulační DN250, protiběžné listy, aretace polohy</t>
  </si>
  <si>
    <t>ks</t>
  </si>
  <si>
    <t>4</t>
  </si>
  <si>
    <t>1936458082</t>
  </si>
  <si>
    <t>P</t>
  </si>
  <si>
    <t>Poznámka k položce:_x000D_
Kompletní specifikace technologie dle TZ / Technické specifikace</t>
  </si>
  <si>
    <t>OL.002</t>
  </si>
  <si>
    <t>šoupátko regulační DN200, protiběžné listy, aretace polohy</t>
  </si>
  <si>
    <t>-1523014564</t>
  </si>
  <si>
    <t>3</t>
  </si>
  <si>
    <t>OL.003</t>
  </si>
  <si>
    <t>šoupátko regulační DN125, protiběžné listy, aretace polohy</t>
  </si>
  <si>
    <t>-1008240902</t>
  </si>
  <si>
    <t>OL.004</t>
  </si>
  <si>
    <t>textilní vyústka DN800-9m, p=250Pa, netkaná textilie, závěsná</t>
  </si>
  <si>
    <t>221748718</t>
  </si>
  <si>
    <t>Poznámka k položce:_x000D_
Kompletní specifikace technologie dle TZ / Technické specifikace_x000D_
 poutka, upínací spona</t>
  </si>
  <si>
    <t>OL.005</t>
  </si>
  <si>
    <t>tlumič kruhový DN800-2000, tloušťka výplně 50mm, lehký</t>
  </si>
  <si>
    <t>913997850</t>
  </si>
  <si>
    <t>Poznámka k položce:_x000D_
Kompletní specifikace technologie dle TZ / Technické specifikace_x000D_
 plášť pozink. 0,5mm, příruby, vnější DN900mm</t>
  </si>
  <si>
    <t>6</t>
  </si>
  <si>
    <t>OL.006</t>
  </si>
  <si>
    <t>Spojovací a těsnící materiál</t>
  </si>
  <si>
    <t>777948500</t>
  </si>
  <si>
    <t>7</t>
  </si>
  <si>
    <t>OL.007</t>
  </si>
  <si>
    <t>Potrubí kruhové dle sk.III, plech černý ocelový lakovaný.</t>
  </si>
  <si>
    <t>922946133</t>
  </si>
  <si>
    <t>Poznámka k položce:_x000D_
Kompletní specifikace technologie dle TZ / Technické specifikace_x000D_
Dle rozpisu.</t>
  </si>
  <si>
    <t>8</t>
  </si>
  <si>
    <t>OL.008</t>
  </si>
  <si>
    <t>Potrubí čtyřhranné dle sk.III, plech černý ocelový lakovaný.</t>
  </si>
  <si>
    <t>-1371089355</t>
  </si>
  <si>
    <t>02.OL</t>
  </si>
  <si>
    <t>Zařízení 2</t>
  </si>
  <si>
    <t>9</t>
  </si>
  <si>
    <t>OL.009</t>
  </si>
  <si>
    <t>-1301077683</t>
  </si>
  <si>
    <t>10</t>
  </si>
  <si>
    <t>OL.010</t>
  </si>
  <si>
    <t>-1292234653</t>
  </si>
  <si>
    <t>11</t>
  </si>
  <si>
    <t>OL.011</t>
  </si>
  <si>
    <t>1236270032</t>
  </si>
  <si>
    <t>12</t>
  </si>
  <si>
    <t>OL.012</t>
  </si>
  <si>
    <t>1981913862</t>
  </si>
  <si>
    <t>13</t>
  </si>
  <si>
    <t>OL.013</t>
  </si>
  <si>
    <t>1268572294</t>
  </si>
  <si>
    <t>14</t>
  </si>
  <si>
    <t>OL.014</t>
  </si>
  <si>
    <t>811316997</t>
  </si>
  <si>
    <t>OL.015</t>
  </si>
  <si>
    <t>-954274237</t>
  </si>
  <si>
    <t>16</t>
  </si>
  <si>
    <t>OL.016</t>
  </si>
  <si>
    <t>-516060685</t>
  </si>
  <si>
    <t>03.OL</t>
  </si>
  <si>
    <t>Zařízení 3</t>
  </si>
  <si>
    <t>17</t>
  </si>
  <si>
    <t>OL.017</t>
  </si>
  <si>
    <t>1209626870</t>
  </si>
  <si>
    <t>18</t>
  </si>
  <si>
    <t>OL.018</t>
  </si>
  <si>
    <t>-1497407492</t>
  </si>
  <si>
    <t>19</t>
  </si>
  <si>
    <t>OL.019</t>
  </si>
  <si>
    <t>1547290334</t>
  </si>
  <si>
    <t>20</t>
  </si>
  <si>
    <t>OL.020</t>
  </si>
  <si>
    <t>1922380478</t>
  </si>
  <si>
    <t>OL.021</t>
  </si>
  <si>
    <t>996157770</t>
  </si>
  <si>
    <t>22</t>
  </si>
  <si>
    <t>OL.022</t>
  </si>
  <si>
    <t>1094760242</t>
  </si>
  <si>
    <t>04.OL</t>
  </si>
  <si>
    <t>Zařízení 4</t>
  </si>
  <si>
    <t>23</t>
  </si>
  <si>
    <t>OL.023</t>
  </si>
  <si>
    <t>-1544477589</t>
  </si>
  <si>
    <t>24</t>
  </si>
  <si>
    <t>OL.024</t>
  </si>
  <si>
    <t>1675941268</t>
  </si>
  <si>
    <t>25</t>
  </si>
  <si>
    <t>OL.025</t>
  </si>
  <si>
    <t>-2139737982</t>
  </si>
  <si>
    <t>26</t>
  </si>
  <si>
    <t>OL.026</t>
  </si>
  <si>
    <t>131510034</t>
  </si>
  <si>
    <t>27</t>
  </si>
  <si>
    <t>OL.027</t>
  </si>
  <si>
    <t>-1659408291</t>
  </si>
  <si>
    <t>28</t>
  </si>
  <si>
    <t>OL.028</t>
  </si>
  <si>
    <t>-1993975948</t>
  </si>
  <si>
    <t>05.OL</t>
  </si>
  <si>
    <t>Společný mateiál</t>
  </si>
  <si>
    <t>05.01.OL</t>
  </si>
  <si>
    <t>PODPĚRY POTRUBÍ</t>
  </si>
  <si>
    <t>29</t>
  </si>
  <si>
    <t>OL.029</t>
  </si>
  <si>
    <t>podpěra potrubí dle výkresu DPS240.2b-DPS-04</t>
  </si>
  <si>
    <t>-362435699</t>
  </si>
  <si>
    <t>30</t>
  </si>
  <si>
    <t>OL.030</t>
  </si>
  <si>
    <t>1881557689</t>
  </si>
  <si>
    <t>31</t>
  </si>
  <si>
    <t>OL.031</t>
  </si>
  <si>
    <t>materiál na ostatní podpěry a závěsy zhotovované při montáži</t>
  </si>
  <si>
    <t>1533391342</t>
  </si>
  <si>
    <t>Poznámka k položce:_x000D_
Kompletní specifikace technologie dle TZ / Technické specifikace_x000D_
2x tyč U100-6m_x000D_
3x tyč L50x50x5-6m_x000D_
3x tyč L40x40x4-6m_x000D_
závitová tyč pozink. M16-40m_x000D_
závitová tyč pozink. M12-80m_x000D_
spojovací materiál</t>
  </si>
  <si>
    <t>05.02.OL</t>
  </si>
  <si>
    <t>ODSÁVACÍ HADICE</t>
  </si>
  <si>
    <t>32</t>
  </si>
  <si>
    <t>OL.032</t>
  </si>
  <si>
    <t>hadice odsávací odolná abrazi, hladká vnitřní starna, ocelová</t>
  </si>
  <si>
    <t>1572070562</t>
  </si>
  <si>
    <t>Poznámka k položce:_x000D_
Kompletní specifikace technologie dle TZ / Technické specifikace_x000D_
výztuž. DN125-170m, 190x upínací spona</t>
  </si>
  <si>
    <t>33</t>
  </si>
  <si>
    <t>OL.033</t>
  </si>
  <si>
    <t>-967113411</t>
  </si>
  <si>
    <t>Poznámka k položce:_x000D_
Kompletní specifikace technologie dle TZ / Technické specifikace_x000D_
výztuž. DN160-6m, 4x upínací spona</t>
  </si>
  <si>
    <t>34</t>
  </si>
  <si>
    <t>OL.034</t>
  </si>
  <si>
    <t>-221607026</t>
  </si>
  <si>
    <t>Poznámka k položce:_x000D_
Kompletní specifikace technologie dle TZ / Technické specifikace_x000D_
výztuž. DN200-12m, 16x upínací spona</t>
  </si>
  <si>
    <t>35</t>
  </si>
  <si>
    <t>OL.035</t>
  </si>
  <si>
    <t>-1585872894</t>
  </si>
  <si>
    <t>Poznámka k položce:_x000D_
Kompletní specifikace technologie dle TZ / Technické specifikace_x000D_
výztuž. DN250-8m, 8x upínací spona</t>
  </si>
  <si>
    <t>36</t>
  </si>
  <si>
    <t>OL.036</t>
  </si>
  <si>
    <t>Odsávací krček - trouba DN123vnější - 100, 1xPP, 1x VK,</t>
  </si>
  <si>
    <t>-968707799</t>
  </si>
  <si>
    <t>Poznámka k položce:_x000D_
Kompletní specifikace technologie dle TZ / Technické specifikace_x000D_
ocelový plech lakovaný černý s=1,6mm</t>
  </si>
  <si>
    <t>240.3 - Odsávání - Hala RS</t>
  </si>
  <si>
    <t>01.OH - VZDUCHOTECHNICKÉ POTRUBÍ SK. III</t>
  </si>
  <si>
    <t>01.OH</t>
  </si>
  <si>
    <t>VZDUCHOTECHNICKÉ POTRUBÍ SK. III</t>
  </si>
  <si>
    <t>OH.001</t>
  </si>
  <si>
    <t>TRUBKA PŘÍRUBOVÁ Ø100, L=500mm</t>
  </si>
  <si>
    <t>1032459843</t>
  </si>
  <si>
    <t>Poznámka k položce:_x000D_
Kompletní specifikace technologie dle TZ / Technické specifikace N D,M</t>
  </si>
  <si>
    <t>OH.002</t>
  </si>
  <si>
    <t>TRUBKA PŘÍRUBOVÁ Ø100, L=1000mm</t>
  </si>
  <si>
    <t>-1088064448</t>
  </si>
  <si>
    <t>OH.003</t>
  </si>
  <si>
    <t>TRUBKA PŘÍRUBOVÁ Ø100, L=1500mm</t>
  </si>
  <si>
    <t>-758581098</t>
  </si>
  <si>
    <t>OH.004</t>
  </si>
  <si>
    <t>TRUBKA PŘÍRUBOVÁ Ø125, L=500mm</t>
  </si>
  <si>
    <t>-1656578435</t>
  </si>
  <si>
    <t>OH.005</t>
  </si>
  <si>
    <t>TRUBKA PŘÍRUBOVÁ Ø125, L=1500mm</t>
  </si>
  <si>
    <t>-1253691488</t>
  </si>
  <si>
    <t>OH.006</t>
  </si>
  <si>
    <t>TRUBKA PŘÍRUBOVÁ Ø140, L=500mm</t>
  </si>
  <si>
    <t>-1050593014</t>
  </si>
  <si>
    <t>OH.007</t>
  </si>
  <si>
    <t>TRUBKA PŘÍRUBOVÁ Ø140, L=1000mm</t>
  </si>
  <si>
    <t>162809888</t>
  </si>
  <si>
    <t>Poznámka k položce:_x000D_
Kompletní specifikace technologie dle TZ / Technické specifikace N D,M 1 ks s volnou přírubou</t>
  </si>
  <si>
    <t>OH.008</t>
  </si>
  <si>
    <t>-199524411</t>
  </si>
  <si>
    <t>OH.009</t>
  </si>
  <si>
    <t>TRUBKA PŘÍRUBOVÁ Ø180, L=1000mm</t>
  </si>
  <si>
    <t>-564159467</t>
  </si>
  <si>
    <t>OH.010</t>
  </si>
  <si>
    <t>TRUBKA PŘÍRUBOVÁ Ø180, L=500mm</t>
  </si>
  <si>
    <t>-2064841387</t>
  </si>
  <si>
    <t>OH.011</t>
  </si>
  <si>
    <t>TRUBKA PŘÍRUBOVÁ Ø200, L=1000mm</t>
  </si>
  <si>
    <t>-1481632786</t>
  </si>
  <si>
    <t>Poznámka k položce:_x000D_
Kompletní specifikace technologie dle TZ / Technické specifikace N D,M 1ks s čistícím otvorem</t>
  </si>
  <si>
    <t>OH.012</t>
  </si>
  <si>
    <t>TRUBKA PŘÍRUBOVÁ Ø200, L=1500mm</t>
  </si>
  <si>
    <t>-421717943</t>
  </si>
  <si>
    <t>OH.013</t>
  </si>
  <si>
    <t>TRUBKA PŘÍRUBOVÁ Ø250, L=500mm</t>
  </si>
  <si>
    <t>-421319320</t>
  </si>
  <si>
    <t>OH.014</t>
  </si>
  <si>
    <t>TRUBKA PŘÍRUBOVÁ Ø330, L=1500mm</t>
  </si>
  <si>
    <t>-1968514991</t>
  </si>
  <si>
    <t>OH.015</t>
  </si>
  <si>
    <t>TRUBKA PŘÍRUBOVÁ Ø355, L=500mm</t>
  </si>
  <si>
    <t>-764303840</t>
  </si>
  <si>
    <t>Poznámka k položce:_x000D_
Kompletní specifikace technologie dle TZ / Technické specifikace N D,M s volnou přírubou</t>
  </si>
  <si>
    <t>OH.016</t>
  </si>
  <si>
    <t>TRUBKA PŘÍRUBOVÁ Ø355, L=1500mm</t>
  </si>
  <si>
    <t>-241382951</t>
  </si>
  <si>
    <t>OH.017</t>
  </si>
  <si>
    <t>TRUBKA PŘÍRUBOVÁ Ø400, L=1000mm</t>
  </si>
  <si>
    <t>1124980287</t>
  </si>
  <si>
    <t>OH.018</t>
  </si>
  <si>
    <t>TRUBKA PŘÍRUBOVÁ Ø400, L=1500mm</t>
  </si>
  <si>
    <t>945617630</t>
  </si>
  <si>
    <t>OH.019</t>
  </si>
  <si>
    <t>TRUBKA PŘÍRUBOVÁ Ø560, L=500mm</t>
  </si>
  <si>
    <t>-1210224587</t>
  </si>
  <si>
    <t>OH.020</t>
  </si>
  <si>
    <t>TRUBKA PŘÍRUBOVÁ Ø560, L=1000mm</t>
  </si>
  <si>
    <t>1873520282</t>
  </si>
  <si>
    <t>OH.021</t>
  </si>
  <si>
    <t>TRUBKA PŘÍRUBOVÁ Ø560, L=1500mm</t>
  </si>
  <si>
    <t>1730235496</t>
  </si>
  <si>
    <t>Poznámka k položce:_x000D_
Kompletní specifikace technologie dle TZ / Technické specifikace N D,M s čistícím otvorem</t>
  </si>
  <si>
    <t>OH.022</t>
  </si>
  <si>
    <t>KOLENO Ø250, 1.5D, 90°</t>
  </si>
  <si>
    <t>-343964856</t>
  </si>
  <si>
    <t>OH.023</t>
  </si>
  <si>
    <t>KOLENO Ø330, 2.5D, 90°</t>
  </si>
  <si>
    <t>-2544781</t>
  </si>
  <si>
    <t>OH.024</t>
  </si>
  <si>
    <t>KOLENO Ø355, 2.5D, 45°</t>
  </si>
  <si>
    <t>-196952902</t>
  </si>
  <si>
    <t>OH.025</t>
  </si>
  <si>
    <t>KOLENO Ø400, 2.5D, 45°</t>
  </si>
  <si>
    <t>1149769738</t>
  </si>
  <si>
    <t>OH.026</t>
  </si>
  <si>
    <t>KOLENO Ø560, 1.5D, 90°</t>
  </si>
  <si>
    <t>1594189115</t>
  </si>
  <si>
    <t>OH.027</t>
  </si>
  <si>
    <t>KOLENO ZESÍLENÉ Ø100, 2.5D, 90°</t>
  </si>
  <si>
    <t>1762454588</t>
  </si>
  <si>
    <t>OH.028</t>
  </si>
  <si>
    <t>KOLENO ZESÍLENÉ Ø100, 2.5D, 45°</t>
  </si>
  <si>
    <t>-1854560053</t>
  </si>
  <si>
    <t>OH.029</t>
  </si>
  <si>
    <t>KOLENO ZESÍLENÉ Ø100, 2.5D, 30°</t>
  </si>
  <si>
    <t>-673808983</t>
  </si>
  <si>
    <t>OH.030</t>
  </si>
  <si>
    <t>KOLENO ZESÍLENÉ Ø125, 2.5D, 90°</t>
  </si>
  <si>
    <t>587918443</t>
  </si>
  <si>
    <t>OH.031</t>
  </si>
  <si>
    <t>KOLENO ZESÍLENÉ Ø125, 2.5D, 45°</t>
  </si>
  <si>
    <t>-1272194386</t>
  </si>
  <si>
    <t>OH.032</t>
  </si>
  <si>
    <t>KOLENO ZESÍLENÉ Ø125, 2.5D, 30°</t>
  </si>
  <si>
    <t>52642403</t>
  </si>
  <si>
    <t>OH.033</t>
  </si>
  <si>
    <t>KOLENO ZESÍLENÉ Ø140, 2.5D, 90°</t>
  </si>
  <si>
    <t>-384685129</t>
  </si>
  <si>
    <t>OH.034</t>
  </si>
  <si>
    <t>KOLENO ZESÍLENÉ Ø140, 2.5D, 45°</t>
  </si>
  <si>
    <t>1680708991</t>
  </si>
  <si>
    <t>OH.035</t>
  </si>
  <si>
    <t>KOLENO ZESÍLENÉ Ø160, 2.5D, 90°</t>
  </si>
  <si>
    <t>-1437459023</t>
  </si>
  <si>
    <t>OH.036</t>
  </si>
  <si>
    <t>KOLENO ZESÍLENÉ Ø180, 2.5D, 90°</t>
  </si>
  <si>
    <t>-300912350</t>
  </si>
  <si>
    <t>37</t>
  </si>
  <si>
    <t>OH.037</t>
  </si>
  <si>
    <t>KOLENO ZESÍLENÉ Ø180, 2.5D, 45°</t>
  </si>
  <si>
    <t>1318595898</t>
  </si>
  <si>
    <t>38</t>
  </si>
  <si>
    <t>OH.038</t>
  </si>
  <si>
    <t>PŘECHODOVÝ Y-DÍL Ø140-Ø100-Ø100</t>
  </si>
  <si>
    <t>-1561971173</t>
  </si>
  <si>
    <t>39</t>
  </si>
  <si>
    <t>OH.039</t>
  </si>
  <si>
    <t>PŘECHODOVÝ Y-DÍL Ø160-Ø125-Ø100</t>
  </si>
  <si>
    <t>1737951574</t>
  </si>
  <si>
    <t>40</t>
  </si>
  <si>
    <t>OH.040</t>
  </si>
  <si>
    <t>PŘECHODOVÝ Y-DÍL Ø180-Ø125Ø125</t>
  </si>
  <si>
    <t>-1554356318</t>
  </si>
  <si>
    <t>41</t>
  </si>
  <si>
    <t>OH.041</t>
  </si>
  <si>
    <t>PŘECHODOVÝ Y-DÍL Ø180-Ø140-Ø100</t>
  </si>
  <si>
    <t>-746451567</t>
  </si>
  <si>
    <t>42</t>
  </si>
  <si>
    <t>OH.042</t>
  </si>
  <si>
    <t>PŘECHODOVÝ Y-DÍL Ø180-Ø160-Ø100</t>
  </si>
  <si>
    <t>1857749504</t>
  </si>
  <si>
    <t>43</t>
  </si>
  <si>
    <t>OH.043</t>
  </si>
  <si>
    <t>PŘECHODOVÝ Y-DÍL Ø200-Ø140-Ø140</t>
  </si>
  <si>
    <t>-374323760</t>
  </si>
  <si>
    <t>44</t>
  </si>
  <si>
    <t>OH.044</t>
  </si>
  <si>
    <t>PŘECHODOVÝ Y-DÍL Ø250-Ø180-Ø180</t>
  </si>
  <si>
    <t>-2001929190</t>
  </si>
  <si>
    <t>45</t>
  </si>
  <si>
    <t>OH.045</t>
  </si>
  <si>
    <t>PŘECHODOVÝ Y-DÍL Ø300-Ø250-Ø140</t>
  </si>
  <si>
    <t>-771014863</t>
  </si>
  <si>
    <t>46</t>
  </si>
  <si>
    <t>OH.046</t>
  </si>
  <si>
    <t>PŘECHODOVÝ Y-DÍL Ø330-Ø315-Ø180</t>
  </si>
  <si>
    <t>-2100472013</t>
  </si>
  <si>
    <t>47</t>
  </si>
  <si>
    <t>OH.047</t>
  </si>
  <si>
    <t>PŘECHODOVÝ Y-DÍL Ø355-Ø300-Ø200</t>
  </si>
  <si>
    <t>-910570584</t>
  </si>
  <si>
    <t>48</t>
  </si>
  <si>
    <t>OH.048</t>
  </si>
  <si>
    <t>PŘECHODOVÝ Y-DÍL Ø355-Ø330-Ø160</t>
  </si>
  <si>
    <t>-192964677</t>
  </si>
  <si>
    <t>49</t>
  </si>
  <si>
    <t>OH.049</t>
  </si>
  <si>
    <t>PŘECHODOVÝ Y-DÍL Ø400-Ø355-Ø140</t>
  </si>
  <si>
    <t>-1789795323</t>
  </si>
  <si>
    <t>50</t>
  </si>
  <si>
    <t>OH.050</t>
  </si>
  <si>
    <t>PŘECHODOVÝ Y-DÍL Ø560-Ø400-Ø355</t>
  </si>
  <si>
    <t>907253202</t>
  </si>
  <si>
    <t>51</t>
  </si>
  <si>
    <t>OH.051</t>
  </si>
  <si>
    <t>LISTOVÁ KLAPKA RUČNÍ Ø100</t>
  </si>
  <si>
    <t>2108620122</t>
  </si>
  <si>
    <t>52</t>
  </si>
  <si>
    <t>OH.052</t>
  </si>
  <si>
    <t>LISTOVÁ KLAPKA RUČNÍ Ø125</t>
  </si>
  <si>
    <t>-1908647912</t>
  </si>
  <si>
    <t>53</t>
  </si>
  <si>
    <t>OH.053</t>
  </si>
  <si>
    <t>LISTOVÁ KLAPKA RUČNÍ Ø300</t>
  </si>
  <si>
    <t>-1277498903</t>
  </si>
  <si>
    <t>54</t>
  </si>
  <si>
    <t>OH.054</t>
  </si>
  <si>
    <t>HADICE PUR Ø100, CELK. DÉLKA 21.5m</t>
  </si>
  <si>
    <t>-668799512</t>
  </si>
  <si>
    <t>55</t>
  </si>
  <si>
    <t>OH.055</t>
  </si>
  <si>
    <t>HADICE PUR Ø125, CELK. DÉLKA 7.5m</t>
  </si>
  <si>
    <t>1021247858</t>
  </si>
  <si>
    <t>56</t>
  </si>
  <si>
    <t>OH.056</t>
  </si>
  <si>
    <t>HADICE PUR Ø300, CELK. DÉLKA 2m</t>
  </si>
  <si>
    <t>-532517513</t>
  </si>
  <si>
    <t>57</t>
  </si>
  <si>
    <t>OH.057</t>
  </si>
  <si>
    <t>Montážní materiál</t>
  </si>
  <si>
    <t>1135813254</t>
  </si>
  <si>
    <t>Poznámka k položce:_x000D_
Kompletní specifikace technologie dle TZ / Technické specifikace N D,M závěsy a podpěry</t>
  </si>
  <si>
    <t>58</t>
  </si>
  <si>
    <t>OH.058</t>
  </si>
  <si>
    <t>-504129849</t>
  </si>
  <si>
    <t>Poznámka k položce:_x000D_
Kompletní specifikace technologie dle TZ / Technické specifikace N D,M šrouby, matice, podložky, těsnící šnůra</t>
  </si>
  <si>
    <t>59</t>
  </si>
  <si>
    <t>OH.059</t>
  </si>
  <si>
    <t>Montážní mechanismy a speciální montážní pomůcky</t>
  </si>
  <si>
    <t>-939501932</t>
  </si>
  <si>
    <t>Poznámka k položce:_x000D_
Kompletní specifikace technologie dle TZ / Technické specifikace N D,M jeřáby, VZV, montážní plošiny, atd.</t>
  </si>
  <si>
    <t>240.4 - Odsávání dopravy sil</t>
  </si>
  <si>
    <t>01.OD - VZDUCHOTECHNICKÉ POTRUBÍ SK. III</t>
  </si>
  <si>
    <t>01.OD</t>
  </si>
  <si>
    <t>OD.001</t>
  </si>
  <si>
    <t>Hadice PUR Ø100, celk. délka 9,5m</t>
  </si>
  <si>
    <t>1219061157</t>
  </si>
  <si>
    <t>OD.002</t>
  </si>
  <si>
    <t>Koleno Ø100, 1,5D, 45°, t=3mm</t>
  </si>
  <si>
    <t>-1725195171</t>
  </si>
  <si>
    <t>OD.003</t>
  </si>
  <si>
    <t>Koleno Ø100, 1,5D, 90°, t=3mm</t>
  </si>
  <si>
    <t>103180350</t>
  </si>
  <si>
    <t>OD.004</t>
  </si>
  <si>
    <t>Koleno Ø180, 1,5D, 90°, t=3mm</t>
  </si>
  <si>
    <t>-687063172</t>
  </si>
  <si>
    <t>OD.005</t>
  </si>
  <si>
    <t>Koleno Ø250, 1,5D, 90°, t=3mm</t>
  </si>
  <si>
    <t>-761712388</t>
  </si>
  <si>
    <t>OD.006</t>
  </si>
  <si>
    <t>Koleno Ø300, 1,5D, 45°, t=3mm</t>
  </si>
  <si>
    <t>1964736527</t>
  </si>
  <si>
    <t>OD.007</t>
  </si>
  <si>
    <t>Koleno Ø400, 1,5D, 90°, t=3mm</t>
  </si>
  <si>
    <t>-860019649</t>
  </si>
  <si>
    <t>OD.008</t>
  </si>
  <si>
    <t>Listová klapka ruční Ø100</t>
  </si>
  <si>
    <t>-1793406830</t>
  </si>
  <si>
    <t>OD.009</t>
  </si>
  <si>
    <t>Přechod osový  Ø250 - Ø200, t=3</t>
  </si>
  <si>
    <t>445048569</t>
  </si>
  <si>
    <t>OD.010</t>
  </si>
  <si>
    <t>Přechod osový  Ø300 - Ø250, t=3</t>
  </si>
  <si>
    <t>-1184941242</t>
  </si>
  <si>
    <t>OD.011</t>
  </si>
  <si>
    <t>Přechod osový  Ø400 - Ø350, t=3</t>
  </si>
  <si>
    <t>1109388597</t>
  </si>
  <si>
    <t>OD.012</t>
  </si>
  <si>
    <t>Přechodový Y-díl Ø100-Ø100-Ø100, t=3</t>
  </si>
  <si>
    <t>1152219306</t>
  </si>
  <si>
    <t>OD.013</t>
  </si>
  <si>
    <t>Přechodový Y-díl Ø125-Ø100-Ø100, t=3</t>
  </si>
  <si>
    <t>-227656206</t>
  </si>
  <si>
    <t>OD.014</t>
  </si>
  <si>
    <t>Přechodový Y-díl Ø140-Ø100-Ø100, t=3</t>
  </si>
  <si>
    <t>-1511707156</t>
  </si>
  <si>
    <t>OD.015</t>
  </si>
  <si>
    <t>Přechodový Y-díl Ø180-Ø100-Ø140, t=3</t>
  </si>
  <si>
    <t>1431619047</t>
  </si>
  <si>
    <t>OD.016</t>
  </si>
  <si>
    <t>Přechodový Y-díl Ø180-Ø100-Ø180, t=3</t>
  </si>
  <si>
    <t>491877612</t>
  </si>
  <si>
    <t>OD.017</t>
  </si>
  <si>
    <t>Přechodový Y-díl Ø200-Ø125-Ø125, t=3</t>
  </si>
  <si>
    <t>1926984891</t>
  </si>
  <si>
    <t>OD.018</t>
  </si>
  <si>
    <t>-624491437</t>
  </si>
  <si>
    <t>OD.019</t>
  </si>
  <si>
    <t>Přechodový Y-díl Ø250-Ø100-Ø200, t=3</t>
  </si>
  <si>
    <t>-1735258019</t>
  </si>
  <si>
    <t>OD.020</t>
  </si>
  <si>
    <t>Přechodový Y-díl Ø300-Ø250-Ø250, t=3</t>
  </si>
  <si>
    <t>717615716</t>
  </si>
  <si>
    <t>OD.021</t>
  </si>
  <si>
    <t>Přechodový Y-díl Ø355-Ø315-Ø300, t=3</t>
  </si>
  <si>
    <t>-237647547</t>
  </si>
  <si>
    <t>OD.022</t>
  </si>
  <si>
    <t>Přechodový Y-díl Ø400-Ø180-Ø400, t=3</t>
  </si>
  <si>
    <t>-2058224048</t>
  </si>
  <si>
    <t>OD.023</t>
  </si>
  <si>
    <t>Trubka Ø100, celk. délka 40,8m</t>
  </si>
  <si>
    <t>-1447830372</t>
  </si>
  <si>
    <t>OD.024</t>
  </si>
  <si>
    <t>Trubka Ø125, celk. délka 2m</t>
  </si>
  <si>
    <t>1780488350</t>
  </si>
  <si>
    <t>OD.025</t>
  </si>
  <si>
    <t>Trubka Ø140, celk. délka 2,6m</t>
  </si>
  <si>
    <t>-1204686143</t>
  </si>
  <si>
    <t>OD.026</t>
  </si>
  <si>
    <t>Trubka Ø180, celk. délka 2m</t>
  </si>
  <si>
    <t>-1548173950</t>
  </si>
  <si>
    <t>OD.027</t>
  </si>
  <si>
    <t>Trubka Ø200, celk. délka 1,5m</t>
  </si>
  <si>
    <t>-620969092</t>
  </si>
  <si>
    <t>OD.028</t>
  </si>
  <si>
    <t>Trubka Ø300, celk. délka 7,8m</t>
  </si>
  <si>
    <t>-359520057</t>
  </si>
  <si>
    <t>OD.029</t>
  </si>
  <si>
    <t>Trubka Ø400, celk. délka 3,5m</t>
  </si>
  <si>
    <t>1234627685</t>
  </si>
  <si>
    <t>OD.030</t>
  </si>
  <si>
    <t>-234032568</t>
  </si>
  <si>
    <t>OD.031</t>
  </si>
  <si>
    <t>1894406735</t>
  </si>
  <si>
    <t>OD.032</t>
  </si>
  <si>
    <t>179496531</t>
  </si>
  <si>
    <t>Položka obsahuje:
Výrobní, montážní a dodavatelská dokumentace
Dokumentace kvality QMS, Geodetické práce při výstavbě a pro předání díla
Geotechnický dozor na staveništi
Průvodní technická dokumentace
Dokumentace skutečného provedení
Zaregulování potrubí - odtah</t>
  </si>
  <si>
    <t>Poznámka k položce:_x000D_
dle rozpisu Kompletní specifikace technologie dle TZ / Technické specifikace</t>
  </si>
  <si>
    <t>Potrubí čtyřhranné dle sk.III, plech ocelový černý, lakovaný</t>
  </si>
  <si>
    <t>1624905729</t>
  </si>
  <si>
    <t>OKL.32</t>
  </si>
  <si>
    <t>Potrubí kruhové dle sk.III, plech ocelový černý, lakovaný</t>
  </si>
  <si>
    <t>294928004</t>
  </si>
  <si>
    <t>OKL.31</t>
  </si>
  <si>
    <t>2x tyč UE100-6m, 2x tyč L50x50x5-6m, 
2x závitová tyč M12-6m, 24x kotva M12</t>
  </si>
  <si>
    <t>-629088438</t>
  </si>
  <si>
    <t>Materiál na závěsy a podpěry potrubí</t>
  </si>
  <si>
    <t>OKL.30</t>
  </si>
  <si>
    <t>plášť pozink. 0,5mm, příruby, vnější DN900mm</t>
  </si>
  <si>
    <t>-380766279</t>
  </si>
  <si>
    <t>OKL.29</t>
  </si>
  <si>
    <t>Poznámka k položce:_x000D_
dle výkresu Kompletní specifikace technologie dle TZ / Technické specifikace</t>
  </si>
  <si>
    <t>Lůžko potrubí</t>
  </si>
  <si>
    <t>1097385237</t>
  </si>
  <si>
    <t>OKL.28</t>
  </si>
  <si>
    <t>-594508762</t>
  </si>
  <si>
    <t>OKL.27</t>
  </si>
  <si>
    <t>povrch, odolná abrazi DN250-40m, 16x spona</t>
  </si>
  <si>
    <t>-633274785</t>
  </si>
  <si>
    <t>hadice pružná, PU, kovová výztužná spirála, hladký vnitřní</t>
  </si>
  <si>
    <t>OKL.26</t>
  </si>
  <si>
    <t>povrch, odolná abrazi DN100-3m, 8x spona</t>
  </si>
  <si>
    <t>-733859610</t>
  </si>
  <si>
    <t>OKL.25</t>
  </si>
  <si>
    <t>povrch, odolná abrazi DN80-3m, 8x spona</t>
  </si>
  <si>
    <t>-1099213038</t>
  </si>
  <si>
    <t>OKL.24</t>
  </si>
  <si>
    <t>šoupátko regulační DN125</t>
  </si>
  <si>
    <t>-1167834054</t>
  </si>
  <si>
    <t>OKL.23</t>
  </si>
  <si>
    <t>šoupátko regulační DN355</t>
  </si>
  <si>
    <t>-1490867013</t>
  </si>
  <si>
    <t>OKL.22</t>
  </si>
  <si>
    <t>šoupátko regulační DN180</t>
  </si>
  <si>
    <t>1448186319</t>
  </si>
  <si>
    <t>OKL.21</t>
  </si>
  <si>
    <t>textilní vyústka DN800-9m, p=250Pa, netkaná textilie</t>
  </si>
  <si>
    <t>12505652</t>
  </si>
  <si>
    <t>OKL.20</t>
  </si>
  <si>
    <t>p=2400Pa, poloha L90°, kolo 8C, motor 1kW/3x400V,
n=2900ot/min, izolátory.</t>
  </si>
  <si>
    <t>1262263597</t>
  </si>
  <si>
    <t>Ventilátor radiální vysokotlaký, motor napřímo, V=0,167m3/s,</t>
  </si>
  <si>
    <t>OKL.19</t>
  </si>
  <si>
    <t>p=7000Pa, poloha L90°, motor 90kW/3x400V, frekvenční 
měnič, pružná vložka na sání a výtlaku, izolátory.</t>
  </si>
  <si>
    <t>-943750464</t>
  </si>
  <si>
    <t>Ventilátor radiální vysokotlaký, motor napřímo, V=8,05m3/s,</t>
  </si>
  <si>
    <t>OKL.18</t>
  </si>
  <si>
    <t>V=8,05m3/s, tlaková ztráta celého filtru p=1300Pa, řídící 
automatika regenerace, jehlanová výsypkya, dvojklapky na 
výpadu prachu, vnitřní provedení. 
Max. výstupní koncentrace TZL c=1mg/m3</t>
  </si>
  <si>
    <t>-1700555710</t>
  </si>
  <si>
    <t>Filtr průmyslový s automatickou regenerací filtračního média</t>
  </si>
  <si>
    <t>OKL.17</t>
  </si>
  <si>
    <t>02.OKL</t>
  </si>
  <si>
    <t>576757357</t>
  </si>
  <si>
    <t>OKL.16</t>
  </si>
  <si>
    <t>670907643</t>
  </si>
  <si>
    <t>OKL.15</t>
  </si>
  <si>
    <t>-325591567</t>
  </si>
  <si>
    <t>OKL.14</t>
  </si>
  <si>
    <t>2045994753</t>
  </si>
  <si>
    <t>OKL.13</t>
  </si>
  <si>
    <t>-1542896853</t>
  </si>
  <si>
    <t>OKL.12</t>
  </si>
  <si>
    <t>1416236940</t>
  </si>
  <si>
    <t>OKL.11</t>
  </si>
  <si>
    <t>-1275472387</t>
  </si>
  <si>
    <t>OKL.10</t>
  </si>
  <si>
    <t>-1910214236</t>
  </si>
  <si>
    <t>OKL.09</t>
  </si>
  <si>
    <t>-1743874876</t>
  </si>
  <si>
    <t>OKL.08</t>
  </si>
  <si>
    <t>-223785946</t>
  </si>
  <si>
    <t>OKL.07</t>
  </si>
  <si>
    <t>2083986821</t>
  </si>
  <si>
    <t>OKL.06</t>
  </si>
  <si>
    <t>888576537</t>
  </si>
  <si>
    <t>OKL.05</t>
  </si>
  <si>
    <t>-1691488582</t>
  </si>
  <si>
    <t>OKL.04</t>
  </si>
  <si>
    <t>p=2400Pa, poloha P90°, kolo 8C, motor 1kW/3x400V,
n=2900ot/min, izolátory.</t>
  </si>
  <si>
    <t>-1007631006</t>
  </si>
  <si>
    <t>OKL.03</t>
  </si>
  <si>
    <t>p=7000Pa, poloha P90°, motor 90kW/3x400V, frekvenční 
měnič, pružná vložka na sání a výtlaku, izolátory.</t>
  </si>
  <si>
    <t>636032579</t>
  </si>
  <si>
    <t>OKL.02</t>
  </si>
  <si>
    <t>1914737571</t>
  </si>
  <si>
    <t>OKL.01</t>
  </si>
  <si>
    <t>01.OKL</t>
  </si>
  <si>
    <t>PS 240 - Technologické odsávání</t>
  </si>
  <si>
    <t>02.OKL - Zařízení 2</t>
  </si>
  <si>
    <t>01.OKL - Zařízení 1</t>
  </si>
  <si>
    <t>240.5 - Odprášení kalibračních linek č.1 a č.2</t>
  </si>
  <si>
    <t>{1e9e2a44-6e67-4933-a21b-c14a028ea1f5}</t>
  </si>
  <si>
    <t>240.5</t>
  </si>
  <si>
    <t>Odsávání kalibrace</t>
  </si>
  <si>
    <t xml:space="preserve">V=8,05m3/s, tlaková ztráta celého filtru p=1300Pa, řídící 
automatika regenerace, jehlanová výsypkya, dvojklapky na 
výpadu prachu, vnitřní provedení.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</si>
</sst>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 diagonalUp="1" diagonalDown="1"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 style="hair">
        <color rgb="FF969696"/>
      </diagonal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4" fontId="0" fillId="0" borderId="0" xfId="0" applyNumberFormat="1" applyAlignment="1">
      <alignment vertical="center"/>
    </xf>
    <xf numFmtId="166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8" fillId="0" borderId="0" xfId="0" applyFont="1"/>
    <xf numFmtId="166" fontId="8" fillId="0" borderId="15" xfId="0" applyNumberFormat="1" applyFont="1" applyBorder="1"/>
    <xf numFmtId="166" fontId="8" fillId="0" borderId="0" xfId="0" applyNumberFormat="1" applyFont="1"/>
    <xf numFmtId="0" fontId="8" fillId="0" borderId="14" xfId="0" applyFont="1" applyBorder="1"/>
    <xf numFmtId="0" fontId="8" fillId="0" borderId="3" xfId="0" applyFont="1" applyBorder="1"/>
    <xf numFmtId="4" fontId="6" fillId="0" borderId="0" xfId="0" applyNumberFormat="1" applyFont="1"/>
    <xf numFmtId="0" fontId="8" fillId="0" borderId="0" xfId="0" applyFont="1" applyProtection="1">
      <protection locked="0"/>
    </xf>
    <xf numFmtId="166" fontId="30" fillId="0" borderId="13" xfId="0" applyNumberFormat="1" applyFont="1" applyBorder="1"/>
    <xf numFmtId="166" fontId="30" fillId="0" borderId="12" xfId="0" applyNumberFormat="1" applyFont="1" applyBorder="1"/>
    <xf numFmtId="0" fontId="0" fillId="0" borderId="11" xfId="0" applyBorder="1" applyAlignment="1">
      <alignment vertical="center"/>
    </xf>
    <xf numFmtId="4" fontId="21" fillId="0" borderId="0" xfId="0" applyNumberFormat="1" applyFont="1"/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5" borderId="0" xfId="0" applyFill="1" applyAlignment="1">
      <alignment vertical="center"/>
    </xf>
    <xf numFmtId="0" fontId="0" fillId="0" borderId="5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35" fillId="0" borderId="0" xfId="1" applyAlignment="1">
      <alignment horizontal="center" vertical="center"/>
    </xf>
    <xf numFmtId="4" fontId="19" fillId="0" borderId="23" xfId="0" applyNumberFormat="1" applyFont="1" applyFill="1" applyBorder="1" applyAlignment="1" applyProtection="1">
      <alignment vertical="center"/>
      <protection locked="0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1D92DDD5-C7D7-4F38-886C-54CE7CE1BA5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iedermannJ\AppData\Local\Microsoft\Windows\INetCache\Content.Outlook\LUQ1BJNP\22PL81001_PS12%20-%20Linka%20B2%20-%20LB%20Borovany%20zad&#225;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000 - Vedlejší a ostatní ..."/>
      <sheetName val="240.5 - Odprášení kalibra..."/>
    </sheetNames>
    <sheetDataSet>
      <sheetData sheetId="0">
        <row r="6">
          <cell r="K6" t="str">
            <v>Linka B2 - LB Borovany</v>
          </cell>
        </row>
        <row r="8">
          <cell r="AN8" t="str">
            <v>4. 10. 2023</v>
          </cell>
        </row>
        <row r="13">
          <cell r="AN13" t="str">
            <v>Vyplň údaj</v>
          </cell>
        </row>
        <row r="14">
          <cell r="E14" t="str">
            <v>Vyplň údaj</v>
          </cell>
          <cell r="AN14" t="str">
            <v>Vyplň údaj</v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2"/>
  <sheetViews>
    <sheetView showGridLines="0" tabSelected="1" workbookViewId="0">
      <selection activeCell="AS85" sqref="AS1:BD104857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4.332031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39" t="s">
        <v>5</v>
      </c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248" t="s">
        <v>14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R5" s="17"/>
      <c r="BE5" s="245" t="s">
        <v>15</v>
      </c>
      <c r="BS5" s="14" t="s">
        <v>6</v>
      </c>
    </row>
    <row r="6" spans="1:74" s="1" customFormat="1" ht="36.950000000000003" customHeight="1">
      <c r="B6" s="17"/>
      <c r="D6" s="23" t="s">
        <v>16</v>
      </c>
      <c r="K6" s="249" t="s">
        <v>17</v>
      </c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R6" s="17"/>
      <c r="BE6" s="246"/>
      <c r="BS6" s="14" t="s">
        <v>6</v>
      </c>
    </row>
    <row r="7" spans="1:74" s="1" customFormat="1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246"/>
      <c r="BS7" s="14" t="s">
        <v>6</v>
      </c>
    </row>
    <row r="8" spans="1:74" s="1" customFormat="1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246"/>
      <c r="BS8" s="14" t="s">
        <v>6</v>
      </c>
    </row>
    <row r="9" spans="1:74" s="1" customFormat="1" ht="14.45" customHeight="1">
      <c r="B9" s="17"/>
      <c r="AR9" s="17"/>
      <c r="BE9" s="246"/>
      <c r="BS9" s="14" t="s">
        <v>6</v>
      </c>
    </row>
    <row r="10" spans="1:74" s="1" customFormat="1" ht="12" customHeight="1">
      <c r="B10" s="17"/>
      <c r="D10" s="24" t="s">
        <v>24</v>
      </c>
      <c r="AK10" s="24" t="s">
        <v>25</v>
      </c>
      <c r="AN10" s="22" t="s">
        <v>1</v>
      </c>
      <c r="AR10" s="17"/>
      <c r="BE10" s="246"/>
      <c r="BS10" s="14" t="s">
        <v>6</v>
      </c>
    </row>
    <row r="11" spans="1:74" s="1" customFormat="1" ht="18.399999999999999" customHeight="1">
      <c r="B11" s="17"/>
      <c r="E11" s="22" t="s">
        <v>26</v>
      </c>
      <c r="AK11" s="24" t="s">
        <v>27</v>
      </c>
      <c r="AN11" s="22" t="s">
        <v>1</v>
      </c>
      <c r="AR11" s="17"/>
      <c r="BE11" s="246"/>
      <c r="BS11" s="14" t="s">
        <v>6</v>
      </c>
    </row>
    <row r="12" spans="1:74" s="1" customFormat="1" ht="6.95" customHeight="1">
      <c r="B12" s="17"/>
      <c r="AR12" s="17"/>
      <c r="BE12" s="246"/>
      <c r="BS12" s="14" t="s">
        <v>6</v>
      </c>
    </row>
    <row r="13" spans="1:74" s="1" customFormat="1" ht="12" customHeight="1">
      <c r="B13" s="17"/>
      <c r="D13" s="24" t="s">
        <v>28</v>
      </c>
      <c r="AK13" s="24" t="s">
        <v>25</v>
      </c>
      <c r="AN13" s="26" t="s">
        <v>29</v>
      </c>
      <c r="AR13" s="17"/>
      <c r="BE13" s="246"/>
      <c r="BS13" s="14" t="s">
        <v>6</v>
      </c>
    </row>
    <row r="14" spans="1:74" ht="12.75">
      <c r="B14" s="17"/>
      <c r="E14" s="250" t="s">
        <v>29</v>
      </c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4" t="s">
        <v>27</v>
      </c>
      <c r="AN14" s="26" t="s">
        <v>29</v>
      </c>
      <c r="AR14" s="17"/>
      <c r="BE14" s="246"/>
      <c r="BS14" s="14" t="s">
        <v>6</v>
      </c>
    </row>
    <row r="15" spans="1:74" s="1" customFormat="1" ht="6.95" customHeight="1">
      <c r="B15" s="17"/>
      <c r="AR15" s="17"/>
      <c r="BE15" s="246"/>
      <c r="BS15" s="14" t="s">
        <v>3</v>
      </c>
    </row>
    <row r="16" spans="1:74" s="1" customFormat="1" ht="12" customHeight="1">
      <c r="B16" s="17"/>
      <c r="D16" s="24" t="s">
        <v>30</v>
      </c>
      <c r="AK16" s="24" t="s">
        <v>25</v>
      </c>
      <c r="AN16" s="22" t="s">
        <v>1</v>
      </c>
      <c r="AR16" s="17"/>
      <c r="BE16" s="246"/>
      <c r="BS16" s="14" t="s">
        <v>3</v>
      </c>
    </row>
    <row r="17" spans="1:71" s="1" customFormat="1" ht="18.399999999999999" customHeight="1">
      <c r="B17" s="17"/>
      <c r="E17" s="22" t="s">
        <v>31</v>
      </c>
      <c r="AK17" s="24" t="s">
        <v>27</v>
      </c>
      <c r="AN17" s="22" t="s">
        <v>1</v>
      </c>
      <c r="AR17" s="17"/>
      <c r="BE17" s="246"/>
      <c r="BS17" s="14" t="s">
        <v>32</v>
      </c>
    </row>
    <row r="18" spans="1:71" s="1" customFormat="1" ht="6.95" customHeight="1">
      <c r="B18" s="17"/>
      <c r="AR18" s="17"/>
      <c r="BE18" s="246"/>
      <c r="BS18" s="14" t="s">
        <v>6</v>
      </c>
    </row>
    <row r="19" spans="1:71" s="1" customFormat="1" ht="12" customHeight="1">
      <c r="B19" s="17"/>
      <c r="D19" s="24" t="s">
        <v>33</v>
      </c>
      <c r="AK19" s="24" t="s">
        <v>25</v>
      </c>
      <c r="AN19" s="22" t="s">
        <v>1</v>
      </c>
      <c r="AR19" s="17"/>
      <c r="BE19" s="246"/>
      <c r="BS19" s="14" t="s">
        <v>6</v>
      </c>
    </row>
    <row r="20" spans="1:71" s="1" customFormat="1" ht="18.399999999999999" customHeight="1">
      <c r="B20" s="17"/>
      <c r="E20" s="22" t="s">
        <v>21</v>
      </c>
      <c r="AK20" s="24" t="s">
        <v>27</v>
      </c>
      <c r="AN20" s="22" t="s">
        <v>1</v>
      </c>
      <c r="AR20" s="17"/>
      <c r="BE20" s="246"/>
      <c r="BS20" s="14" t="s">
        <v>32</v>
      </c>
    </row>
    <row r="21" spans="1:71" s="1" customFormat="1" ht="6.95" customHeight="1">
      <c r="B21" s="17"/>
      <c r="AR21" s="17"/>
      <c r="BE21" s="246"/>
    </row>
    <row r="22" spans="1:71" s="1" customFormat="1" ht="12" customHeight="1">
      <c r="B22" s="17"/>
      <c r="D22" s="24" t="s">
        <v>34</v>
      </c>
      <c r="AR22" s="17"/>
      <c r="BE22" s="246"/>
    </row>
    <row r="23" spans="1:71" s="1" customFormat="1" ht="47.25" customHeight="1">
      <c r="B23" s="17"/>
      <c r="E23" s="252" t="s">
        <v>35</v>
      </c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  <c r="AK23" s="252"/>
      <c r="AL23" s="252"/>
      <c r="AM23" s="252"/>
      <c r="AN23" s="252"/>
      <c r="AR23" s="17"/>
      <c r="BE23" s="246"/>
    </row>
    <row r="24" spans="1:71" s="1" customFormat="1" ht="6.95" customHeight="1">
      <c r="B24" s="17"/>
      <c r="AR24" s="17"/>
      <c r="BE24" s="246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46"/>
    </row>
    <row r="26" spans="1:71" s="2" customFormat="1" ht="25.9" customHeight="1">
      <c r="A26" s="29"/>
      <c r="B26" s="30"/>
      <c r="C26" s="29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36">
        <f>ROUND(AG94,2)</f>
        <v>0</v>
      </c>
      <c r="AL26" s="237"/>
      <c r="AM26" s="237"/>
      <c r="AN26" s="237"/>
      <c r="AO26" s="237"/>
      <c r="AP26" s="29"/>
      <c r="AQ26" s="29"/>
      <c r="AR26" s="30"/>
      <c r="BE26" s="246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46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38" t="s">
        <v>37</v>
      </c>
      <c r="M28" s="238"/>
      <c r="N28" s="238"/>
      <c r="O28" s="238"/>
      <c r="P28" s="238"/>
      <c r="Q28" s="29"/>
      <c r="R28" s="29"/>
      <c r="S28" s="29"/>
      <c r="T28" s="29"/>
      <c r="U28" s="29"/>
      <c r="V28" s="29"/>
      <c r="W28" s="238" t="s">
        <v>38</v>
      </c>
      <c r="X28" s="238"/>
      <c r="Y28" s="238"/>
      <c r="Z28" s="238"/>
      <c r="AA28" s="238"/>
      <c r="AB28" s="238"/>
      <c r="AC28" s="238"/>
      <c r="AD28" s="238"/>
      <c r="AE28" s="238"/>
      <c r="AF28" s="29"/>
      <c r="AG28" s="29"/>
      <c r="AH28" s="29"/>
      <c r="AI28" s="29"/>
      <c r="AJ28" s="29"/>
      <c r="AK28" s="238" t="s">
        <v>39</v>
      </c>
      <c r="AL28" s="238"/>
      <c r="AM28" s="238"/>
      <c r="AN28" s="238"/>
      <c r="AO28" s="238"/>
      <c r="AP28" s="29"/>
      <c r="AQ28" s="29"/>
      <c r="AR28" s="30"/>
      <c r="BE28" s="246"/>
    </row>
    <row r="29" spans="1:71" s="3" customFormat="1" ht="14.45" customHeight="1">
      <c r="B29" s="34"/>
      <c r="D29" s="24" t="s">
        <v>40</v>
      </c>
      <c r="F29" s="24" t="s">
        <v>41</v>
      </c>
      <c r="L29" s="231">
        <v>0.21</v>
      </c>
      <c r="M29" s="230"/>
      <c r="N29" s="230"/>
      <c r="O29" s="230"/>
      <c r="P29" s="230"/>
      <c r="W29" s="229">
        <f>ROUND(AZ94, 2)</f>
        <v>0</v>
      </c>
      <c r="X29" s="230"/>
      <c r="Y29" s="230"/>
      <c r="Z29" s="230"/>
      <c r="AA29" s="230"/>
      <c r="AB29" s="230"/>
      <c r="AC29" s="230"/>
      <c r="AD29" s="230"/>
      <c r="AE29" s="230"/>
      <c r="AK29" s="229">
        <f>ROUND(AV94, 2)</f>
        <v>0</v>
      </c>
      <c r="AL29" s="230"/>
      <c r="AM29" s="230"/>
      <c r="AN29" s="230"/>
      <c r="AO29" s="230"/>
      <c r="AR29" s="34"/>
      <c r="BE29" s="247"/>
    </row>
    <row r="30" spans="1:71" s="3" customFormat="1" ht="14.45" customHeight="1">
      <c r="B30" s="34"/>
      <c r="F30" s="24" t="s">
        <v>42</v>
      </c>
      <c r="L30" s="231">
        <v>0.15</v>
      </c>
      <c r="M30" s="230"/>
      <c r="N30" s="230"/>
      <c r="O30" s="230"/>
      <c r="P30" s="230"/>
      <c r="W30" s="229">
        <f>ROUND(BA94, 2)</f>
        <v>0</v>
      </c>
      <c r="X30" s="230"/>
      <c r="Y30" s="230"/>
      <c r="Z30" s="230"/>
      <c r="AA30" s="230"/>
      <c r="AB30" s="230"/>
      <c r="AC30" s="230"/>
      <c r="AD30" s="230"/>
      <c r="AE30" s="230"/>
      <c r="AK30" s="229">
        <f>ROUND(AW94, 2)</f>
        <v>0</v>
      </c>
      <c r="AL30" s="230"/>
      <c r="AM30" s="230"/>
      <c r="AN30" s="230"/>
      <c r="AO30" s="230"/>
      <c r="AR30" s="34"/>
      <c r="BE30" s="247"/>
    </row>
    <row r="31" spans="1:71" s="3" customFormat="1" ht="14.45" hidden="1" customHeight="1">
      <c r="B31" s="34"/>
      <c r="F31" s="24" t="s">
        <v>43</v>
      </c>
      <c r="L31" s="231">
        <v>0.21</v>
      </c>
      <c r="M31" s="230"/>
      <c r="N31" s="230"/>
      <c r="O31" s="230"/>
      <c r="P31" s="230"/>
      <c r="W31" s="229">
        <f>ROUND(BB94, 2)</f>
        <v>0</v>
      </c>
      <c r="X31" s="230"/>
      <c r="Y31" s="230"/>
      <c r="Z31" s="230"/>
      <c r="AA31" s="230"/>
      <c r="AB31" s="230"/>
      <c r="AC31" s="230"/>
      <c r="AD31" s="230"/>
      <c r="AE31" s="230"/>
      <c r="AK31" s="229">
        <v>0</v>
      </c>
      <c r="AL31" s="230"/>
      <c r="AM31" s="230"/>
      <c r="AN31" s="230"/>
      <c r="AO31" s="230"/>
      <c r="AR31" s="34"/>
      <c r="BE31" s="247"/>
    </row>
    <row r="32" spans="1:71" s="3" customFormat="1" ht="14.45" hidden="1" customHeight="1">
      <c r="B32" s="34"/>
      <c r="F32" s="24" t="s">
        <v>44</v>
      </c>
      <c r="L32" s="231">
        <v>0.15</v>
      </c>
      <c r="M32" s="230"/>
      <c r="N32" s="230"/>
      <c r="O32" s="230"/>
      <c r="P32" s="230"/>
      <c r="W32" s="229">
        <f>ROUND(BC94, 2)</f>
        <v>0</v>
      </c>
      <c r="X32" s="230"/>
      <c r="Y32" s="230"/>
      <c r="Z32" s="230"/>
      <c r="AA32" s="230"/>
      <c r="AB32" s="230"/>
      <c r="AC32" s="230"/>
      <c r="AD32" s="230"/>
      <c r="AE32" s="230"/>
      <c r="AK32" s="229">
        <v>0</v>
      </c>
      <c r="AL32" s="230"/>
      <c r="AM32" s="230"/>
      <c r="AN32" s="230"/>
      <c r="AO32" s="230"/>
      <c r="AR32" s="34"/>
      <c r="BE32" s="247"/>
    </row>
    <row r="33" spans="1:57" s="3" customFormat="1" ht="14.45" hidden="1" customHeight="1">
      <c r="B33" s="34"/>
      <c r="F33" s="24" t="s">
        <v>45</v>
      </c>
      <c r="L33" s="231">
        <v>0</v>
      </c>
      <c r="M33" s="230"/>
      <c r="N33" s="230"/>
      <c r="O33" s="230"/>
      <c r="P33" s="230"/>
      <c r="W33" s="229">
        <f>ROUND(BD94, 2)</f>
        <v>0</v>
      </c>
      <c r="X33" s="230"/>
      <c r="Y33" s="230"/>
      <c r="Z33" s="230"/>
      <c r="AA33" s="230"/>
      <c r="AB33" s="230"/>
      <c r="AC33" s="230"/>
      <c r="AD33" s="230"/>
      <c r="AE33" s="230"/>
      <c r="AK33" s="229">
        <v>0</v>
      </c>
      <c r="AL33" s="230"/>
      <c r="AM33" s="230"/>
      <c r="AN33" s="230"/>
      <c r="AO33" s="230"/>
      <c r="AR33" s="34"/>
      <c r="BE33" s="247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46"/>
    </row>
    <row r="35" spans="1:57" s="2" customFormat="1" ht="25.9" customHeight="1">
      <c r="A35" s="29"/>
      <c r="B35" s="30"/>
      <c r="C35" s="35"/>
      <c r="D35" s="36" t="s">
        <v>46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47</v>
      </c>
      <c r="U35" s="37"/>
      <c r="V35" s="37"/>
      <c r="W35" s="37"/>
      <c r="X35" s="244" t="s">
        <v>48</v>
      </c>
      <c r="Y35" s="242"/>
      <c r="Z35" s="242"/>
      <c r="AA35" s="242"/>
      <c r="AB35" s="242"/>
      <c r="AC35" s="37"/>
      <c r="AD35" s="37"/>
      <c r="AE35" s="37"/>
      <c r="AF35" s="37"/>
      <c r="AG35" s="37"/>
      <c r="AH35" s="37"/>
      <c r="AI35" s="37"/>
      <c r="AJ35" s="37"/>
      <c r="AK35" s="241">
        <f>SUM(AK26:AK33)</f>
        <v>0</v>
      </c>
      <c r="AL35" s="242"/>
      <c r="AM35" s="242"/>
      <c r="AN35" s="242"/>
      <c r="AO35" s="243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51</v>
      </c>
      <c r="AI60" s="32"/>
      <c r="AJ60" s="32"/>
      <c r="AK60" s="32"/>
      <c r="AL60" s="32"/>
      <c r="AM60" s="42" t="s">
        <v>52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53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54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51</v>
      </c>
      <c r="AI75" s="32"/>
      <c r="AJ75" s="32"/>
      <c r="AK75" s="32"/>
      <c r="AL75" s="32"/>
      <c r="AM75" s="42" t="s">
        <v>52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55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13</v>
      </c>
      <c r="L84" s="4" t="str">
        <f>K5</f>
        <v>22PL81001_PS09</v>
      </c>
      <c r="AR84" s="48"/>
    </row>
    <row r="85" spans="1:91" s="5" customFormat="1" ht="36.950000000000003" customHeight="1">
      <c r="B85" s="49"/>
      <c r="C85" s="50" t="s">
        <v>16</v>
      </c>
      <c r="L85" s="232" t="str">
        <f>K6</f>
        <v>Linka B2 - LB Borovany</v>
      </c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20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22</v>
      </c>
      <c r="AJ87" s="29"/>
      <c r="AK87" s="29"/>
      <c r="AL87" s="29"/>
      <c r="AM87" s="234" t="str">
        <f>IF(AN8= "","",AN8)</f>
        <v>15. 9. 2023</v>
      </c>
      <c r="AN87" s="234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25.7" customHeight="1">
      <c r="A89" s="29"/>
      <c r="B89" s="30"/>
      <c r="C89" s="24" t="s">
        <v>24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LASSELSBERGER, s.r.o.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30</v>
      </c>
      <c r="AJ89" s="29"/>
      <c r="AK89" s="29"/>
      <c r="AL89" s="29"/>
      <c r="AM89" s="222" t="str">
        <f>IF(E17="","",E17)</f>
        <v>Valbek, spol. s r.o., středisko Plzeň</v>
      </c>
      <c r="AN89" s="223"/>
      <c r="AO89" s="223"/>
      <c r="AP89" s="223"/>
      <c r="AQ89" s="29"/>
      <c r="AR89" s="30"/>
      <c r="AS89" s="218" t="s">
        <v>56</v>
      </c>
      <c r="AT89" s="219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28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222" t="str">
        <f>IF(E20="","",E20)</f>
        <v xml:space="preserve"> </v>
      </c>
      <c r="AN90" s="223"/>
      <c r="AO90" s="223"/>
      <c r="AP90" s="223"/>
      <c r="AQ90" s="29"/>
      <c r="AR90" s="30"/>
      <c r="AS90" s="220"/>
      <c r="AT90" s="221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20"/>
      <c r="AT91" s="221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24" t="s">
        <v>57</v>
      </c>
      <c r="D92" s="225"/>
      <c r="E92" s="225"/>
      <c r="F92" s="225"/>
      <c r="G92" s="225"/>
      <c r="H92" s="57"/>
      <c r="I92" s="227" t="s">
        <v>58</v>
      </c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  <c r="AF92" s="225"/>
      <c r="AG92" s="226" t="s">
        <v>59</v>
      </c>
      <c r="AH92" s="225"/>
      <c r="AI92" s="225"/>
      <c r="AJ92" s="225"/>
      <c r="AK92" s="225"/>
      <c r="AL92" s="225"/>
      <c r="AM92" s="225"/>
      <c r="AN92" s="227" t="s">
        <v>60</v>
      </c>
      <c r="AO92" s="225"/>
      <c r="AP92" s="228"/>
      <c r="AQ92" s="58" t="s">
        <v>61</v>
      </c>
      <c r="AR92" s="30"/>
      <c r="AS92" s="59" t="s">
        <v>62</v>
      </c>
      <c r="AT92" s="60" t="s">
        <v>63</v>
      </c>
      <c r="AU92" s="60" t="s">
        <v>64</v>
      </c>
      <c r="AV92" s="60" t="s">
        <v>65</v>
      </c>
      <c r="AW92" s="60" t="s">
        <v>66</v>
      </c>
      <c r="AX92" s="60" t="s">
        <v>67</v>
      </c>
      <c r="AY92" s="60" t="s">
        <v>68</v>
      </c>
      <c r="AZ92" s="60" t="s">
        <v>69</v>
      </c>
      <c r="BA92" s="60" t="s">
        <v>70</v>
      </c>
      <c r="BB92" s="60" t="s">
        <v>71</v>
      </c>
      <c r="BC92" s="60" t="s">
        <v>72</v>
      </c>
      <c r="BD92" s="61" t="s">
        <v>73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74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17">
        <f>ROUND(AG95+AG97,2)</f>
        <v>0</v>
      </c>
      <c r="AH94" s="217"/>
      <c r="AI94" s="217"/>
      <c r="AJ94" s="217"/>
      <c r="AK94" s="217"/>
      <c r="AL94" s="217"/>
      <c r="AM94" s="217"/>
      <c r="AN94" s="235">
        <f>SUM(AG94,AT94)</f>
        <v>0</v>
      </c>
      <c r="AO94" s="235"/>
      <c r="AP94" s="235"/>
      <c r="AQ94" s="69" t="s">
        <v>1</v>
      </c>
      <c r="AR94" s="65"/>
      <c r="AS94" s="70">
        <f>ROUND(AS95+AS97,2)</f>
        <v>0</v>
      </c>
      <c r="AT94" s="71">
        <f t="shared" ref="AT94:AT100" si="0">ROUND(SUM(AV94:AW94),2)</f>
        <v>0</v>
      </c>
      <c r="AU94" s="72">
        <f>ROUND(AU95+AU97,5)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ROUND(AZ95+AZ97,2)</f>
        <v>0</v>
      </c>
      <c r="BA94" s="71">
        <f>ROUND(BA95+BA97,2)</f>
        <v>0</v>
      </c>
      <c r="BB94" s="71">
        <f>ROUND(BB95+BB97,2)</f>
        <v>0</v>
      </c>
      <c r="BC94" s="71">
        <f>ROUND(BC95+BC97,2)</f>
        <v>0</v>
      </c>
      <c r="BD94" s="73">
        <f>ROUND(BD95+BD97,2)</f>
        <v>0</v>
      </c>
      <c r="BS94" s="74" t="s">
        <v>75</v>
      </c>
      <c r="BT94" s="74" t="s">
        <v>76</v>
      </c>
      <c r="BU94" s="75" t="s">
        <v>77</v>
      </c>
      <c r="BV94" s="74" t="s">
        <v>78</v>
      </c>
      <c r="BW94" s="74" t="s">
        <v>4</v>
      </c>
      <c r="BX94" s="74" t="s">
        <v>79</v>
      </c>
      <c r="CL94" s="74" t="s">
        <v>1</v>
      </c>
    </row>
    <row r="95" spans="1:91" s="7" customFormat="1" ht="16.5" customHeight="1">
      <c r="B95" s="76"/>
      <c r="C95" s="77"/>
      <c r="D95" s="213" t="s">
        <v>80</v>
      </c>
      <c r="E95" s="213"/>
      <c r="F95" s="213"/>
      <c r="G95" s="213"/>
      <c r="H95" s="213"/>
      <c r="I95" s="78"/>
      <c r="J95" s="213" t="s">
        <v>81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6">
        <f>ROUND(AG96,2)</f>
        <v>0</v>
      </c>
      <c r="AH95" s="215"/>
      <c r="AI95" s="215"/>
      <c r="AJ95" s="215"/>
      <c r="AK95" s="215"/>
      <c r="AL95" s="215"/>
      <c r="AM95" s="215"/>
      <c r="AN95" s="214">
        <f t="shared" ref="AN95:AN99" si="1">SUM(AG95,AT95)</f>
        <v>0</v>
      </c>
      <c r="AO95" s="215"/>
      <c r="AP95" s="215"/>
      <c r="AQ95" s="79" t="s">
        <v>82</v>
      </c>
      <c r="AR95" s="76"/>
      <c r="AS95" s="80">
        <f>ROUND(AS96,2)</f>
        <v>0</v>
      </c>
      <c r="AT95" s="81">
        <f t="shared" si="0"/>
        <v>0</v>
      </c>
      <c r="AU95" s="82">
        <f>ROUND(AU96,5)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ROUND(AZ96,2)</f>
        <v>0</v>
      </c>
      <c r="BA95" s="81">
        <f>ROUND(BA96,2)</f>
        <v>0</v>
      </c>
      <c r="BB95" s="81">
        <f>ROUND(BB96,2)</f>
        <v>0</v>
      </c>
      <c r="BC95" s="81">
        <f>ROUND(BC96,2)</f>
        <v>0</v>
      </c>
      <c r="BD95" s="83">
        <f>ROUND(BD96,2)</f>
        <v>0</v>
      </c>
      <c r="BS95" s="84" t="s">
        <v>75</v>
      </c>
      <c r="BT95" s="84" t="s">
        <v>83</v>
      </c>
      <c r="BU95" s="84" t="s">
        <v>77</v>
      </c>
      <c r="BV95" s="84" t="s">
        <v>78</v>
      </c>
      <c r="BW95" s="84" t="s">
        <v>84</v>
      </c>
      <c r="BX95" s="84" t="s">
        <v>4</v>
      </c>
      <c r="CL95" s="84" t="s">
        <v>1</v>
      </c>
      <c r="CM95" s="84" t="s">
        <v>85</v>
      </c>
    </row>
    <row r="96" spans="1:91" s="4" customFormat="1" ht="16.5" customHeight="1">
      <c r="A96" s="85" t="s">
        <v>86</v>
      </c>
      <c r="B96" s="48"/>
      <c r="C96" s="10"/>
      <c r="D96" s="10"/>
      <c r="E96" s="210" t="s">
        <v>87</v>
      </c>
      <c r="F96" s="210"/>
      <c r="G96" s="210"/>
      <c r="H96" s="210"/>
      <c r="I96" s="210"/>
      <c r="J96" s="10"/>
      <c r="K96" s="210" t="s">
        <v>81</v>
      </c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11">
        <f>'000 - Vedlejší a ostatní ...'!J32</f>
        <v>0</v>
      </c>
      <c r="AH96" s="212"/>
      <c r="AI96" s="212"/>
      <c r="AJ96" s="212"/>
      <c r="AK96" s="212"/>
      <c r="AL96" s="212"/>
      <c r="AM96" s="212"/>
      <c r="AN96" s="211">
        <f t="shared" si="1"/>
        <v>0</v>
      </c>
      <c r="AO96" s="212"/>
      <c r="AP96" s="212"/>
      <c r="AQ96" s="86" t="s">
        <v>88</v>
      </c>
      <c r="AR96" s="48"/>
      <c r="AS96" s="87">
        <v>0</v>
      </c>
      <c r="AT96" s="88">
        <f t="shared" si="0"/>
        <v>0</v>
      </c>
      <c r="AU96" s="89">
        <f>'000 - Vedlejší a ostatní ...'!P123</f>
        <v>0</v>
      </c>
      <c r="AV96" s="88">
        <f>'000 - Vedlejší a ostatní ...'!J35</f>
        <v>0</v>
      </c>
      <c r="AW96" s="88">
        <f>'000 - Vedlejší a ostatní ...'!J36</f>
        <v>0</v>
      </c>
      <c r="AX96" s="88">
        <f>'000 - Vedlejší a ostatní ...'!J37</f>
        <v>0</v>
      </c>
      <c r="AY96" s="88">
        <f>'000 - Vedlejší a ostatní ...'!J38</f>
        <v>0</v>
      </c>
      <c r="AZ96" s="88">
        <f>'000 - Vedlejší a ostatní ...'!F35</f>
        <v>0</v>
      </c>
      <c r="BA96" s="88">
        <f>'000 - Vedlejší a ostatní ...'!F36</f>
        <v>0</v>
      </c>
      <c r="BB96" s="88">
        <f>'000 - Vedlejší a ostatní ...'!F37</f>
        <v>0</v>
      </c>
      <c r="BC96" s="88">
        <f>'000 - Vedlejší a ostatní ...'!F38</f>
        <v>0</v>
      </c>
      <c r="BD96" s="90">
        <f>'000 - Vedlejší a ostatní ...'!F39</f>
        <v>0</v>
      </c>
      <c r="BT96" s="22" t="s">
        <v>85</v>
      </c>
      <c r="BV96" s="22" t="s">
        <v>78</v>
      </c>
      <c r="BW96" s="22" t="s">
        <v>89</v>
      </c>
      <c r="BX96" s="22" t="s">
        <v>84</v>
      </c>
      <c r="CL96" s="22" t="s">
        <v>1</v>
      </c>
    </row>
    <row r="97" spans="1:91" s="7" customFormat="1" ht="24.75" customHeight="1">
      <c r="B97" s="76"/>
      <c r="C97" s="77"/>
      <c r="D97" s="213" t="s">
        <v>90</v>
      </c>
      <c r="E97" s="213"/>
      <c r="F97" s="213"/>
      <c r="G97" s="213"/>
      <c r="H97" s="213"/>
      <c r="I97" s="78"/>
      <c r="J97" s="213" t="s">
        <v>91</v>
      </c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6">
        <f>ROUND(SUM(AG98:AG101),2)</f>
        <v>0</v>
      </c>
      <c r="AH97" s="215"/>
      <c r="AI97" s="215"/>
      <c r="AJ97" s="215"/>
      <c r="AK97" s="215"/>
      <c r="AL97" s="215"/>
      <c r="AM97" s="215"/>
      <c r="AN97" s="214">
        <f t="shared" si="1"/>
        <v>0</v>
      </c>
      <c r="AO97" s="215"/>
      <c r="AP97" s="215"/>
      <c r="AQ97" s="79" t="s">
        <v>92</v>
      </c>
      <c r="AR97" s="76"/>
      <c r="AS97" s="80">
        <f>ROUND(SUM(AS98:AS100),2)</f>
        <v>0</v>
      </c>
      <c r="AT97" s="81">
        <f t="shared" si="0"/>
        <v>0</v>
      </c>
      <c r="AU97" s="82">
        <f>ROUND(SUM(AU98:AU100),5)</f>
        <v>0</v>
      </c>
      <c r="AV97" s="81">
        <f>ROUND(AZ97*L29,2)</f>
        <v>0</v>
      </c>
      <c r="AW97" s="81">
        <f>ROUND(BA97*L30,2)</f>
        <v>0</v>
      </c>
      <c r="AX97" s="81">
        <f>ROUND(BB97*L29,2)</f>
        <v>0</v>
      </c>
      <c r="AY97" s="81">
        <f>ROUND(BC97*L30,2)</f>
        <v>0</v>
      </c>
      <c r="AZ97" s="81">
        <f>ROUND(SUM(AZ98:AZ100),2)</f>
        <v>0</v>
      </c>
      <c r="BA97" s="81">
        <f>ROUND(SUM(BA98:BA100),2)</f>
        <v>0</v>
      </c>
      <c r="BB97" s="81">
        <f>ROUND(SUM(BB98:BB100),2)</f>
        <v>0</v>
      </c>
      <c r="BC97" s="81">
        <f>ROUND(SUM(BC98:BC100),2)</f>
        <v>0</v>
      </c>
      <c r="BD97" s="83">
        <f>ROUND(SUM(BD98:BD100),2)</f>
        <v>0</v>
      </c>
      <c r="BS97" s="84" t="s">
        <v>75</v>
      </c>
      <c r="BT97" s="84" t="s">
        <v>83</v>
      </c>
      <c r="BU97" s="84" t="s">
        <v>77</v>
      </c>
      <c r="BV97" s="84" t="s">
        <v>78</v>
      </c>
      <c r="BW97" s="84" t="s">
        <v>93</v>
      </c>
      <c r="BX97" s="84" t="s">
        <v>4</v>
      </c>
      <c r="CL97" s="84" t="s">
        <v>1</v>
      </c>
      <c r="CM97" s="84" t="s">
        <v>85</v>
      </c>
    </row>
    <row r="98" spans="1:91" s="4" customFormat="1" ht="16.5" customHeight="1">
      <c r="A98" s="85" t="s">
        <v>86</v>
      </c>
      <c r="B98" s="48"/>
      <c r="C98" s="10"/>
      <c r="D98" s="10"/>
      <c r="E98" s="210" t="s">
        <v>94</v>
      </c>
      <c r="F98" s="210"/>
      <c r="G98" s="210"/>
      <c r="H98" s="210"/>
      <c r="I98" s="210"/>
      <c r="J98" s="10"/>
      <c r="K98" s="210" t="s">
        <v>95</v>
      </c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11">
        <f>'240.2 - Odsávání lisu suc...'!J32</f>
        <v>0</v>
      </c>
      <c r="AH98" s="212"/>
      <c r="AI98" s="212"/>
      <c r="AJ98" s="212"/>
      <c r="AK98" s="212"/>
      <c r="AL98" s="212"/>
      <c r="AM98" s="212"/>
      <c r="AN98" s="211">
        <f t="shared" si="1"/>
        <v>0</v>
      </c>
      <c r="AO98" s="212"/>
      <c r="AP98" s="212"/>
      <c r="AQ98" s="86" t="s">
        <v>88</v>
      </c>
      <c r="AR98" s="48"/>
      <c r="AS98" s="87">
        <v>0</v>
      </c>
      <c r="AT98" s="88">
        <f t="shared" si="0"/>
        <v>0</v>
      </c>
      <c r="AU98" s="89">
        <f>'240.2 - Odsávání lisu suc...'!P127</f>
        <v>0</v>
      </c>
      <c r="AV98" s="88">
        <f>'240.2 - Odsávání lisu suc...'!J35</f>
        <v>0</v>
      </c>
      <c r="AW98" s="88">
        <f>'240.2 - Odsávání lisu suc...'!J36</f>
        <v>0</v>
      </c>
      <c r="AX98" s="88">
        <f>'240.2 - Odsávání lisu suc...'!J37</f>
        <v>0</v>
      </c>
      <c r="AY98" s="88">
        <f>'240.2 - Odsávání lisu suc...'!J38</f>
        <v>0</v>
      </c>
      <c r="AZ98" s="88">
        <f>'240.2 - Odsávání lisu suc...'!F35</f>
        <v>0</v>
      </c>
      <c r="BA98" s="88">
        <f>'240.2 - Odsávání lisu suc...'!F36</f>
        <v>0</v>
      </c>
      <c r="BB98" s="88">
        <f>'240.2 - Odsávání lisu suc...'!F37</f>
        <v>0</v>
      </c>
      <c r="BC98" s="88">
        <f>'240.2 - Odsávání lisu suc...'!F38</f>
        <v>0</v>
      </c>
      <c r="BD98" s="90">
        <f>'240.2 - Odsávání lisu suc...'!F39</f>
        <v>0</v>
      </c>
      <c r="BT98" s="22" t="s">
        <v>85</v>
      </c>
      <c r="BV98" s="22" t="s">
        <v>78</v>
      </c>
      <c r="BW98" s="22" t="s">
        <v>96</v>
      </c>
      <c r="BX98" s="22" t="s">
        <v>93</v>
      </c>
      <c r="CL98" s="22" t="s">
        <v>1</v>
      </c>
    </row>
    <row r="99" spans="1:91" s="4" customFormat="1" ht="16.5" customHeight="1">
      <c r="A99" s="85" t="s">
        <v>86</v>
      </c>
      <c r="B99" s="48"/>
      <c r="C99" s="10"/>
      <c r="D99" s="10"/>
      <c r="E99" s="210" t="s">
        <v>97</v>
      </c>
      <c r="F99" s="210"/>
      <c r="G99" s="210"/>
      <c r="H99" s="210"/>
      <c r="I99" s="210"/>
      <c r="J99" s="10"/>
      <c r="K99" s="210" t="s">
        <v>98</v>
      </c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  <c r="AA99" s="210"/>
      <c r="AB99" s="210"/>
      <c r="AC99" s="210"/>
      <c r="AD99" s="210"/>
      <c r="AE99" s="210"/>
      <c r="AF99" s="210"/>
      <c r="AG99" s="211">
        <f>'240.3 - Odsávání - Hala RS'!J32</f>
        <v>0</v>
      </c>
      <c r="AH99" s="212"/>
      <c r="AI99" s="212"/>
      <c r="AJ99" s="212"/>
      <c r="AK99" s="212"/>
      <c r="AL99" s="212"/>
      <c r="AM99" s="212"/>
      <c r="AN99" s="211">
        <f t="shared" si="1"/>
        <v>0</v>
      </c>
      <c r="AO99" s="212"/>
      <c r="AP99" s="212"/>
      <c r="AQ99" s="86" t="s">
        <v>88</v>
      </c>
      <c r="AR99" s="48"/>
      <c r="AS99" s="87">
        <v>0</v>
      </c>
      <c r="AT99" s="88">
        <f t="shared" si="0"/>
        <v>0</v>
      </c>
      <c r="AU99" s="89">
        <f>'240.3 - Odsávání - Hala RS'!P121</f>
        <v>0</v>
      </c>
      <c r="AV99" s="88">
        <f>'240.3 - Odsávání - Hala RS'!J35</f>
        <v>0</v>
      </c>
      <c r="AW99" s="88">
        <f>'240.3 - Odsávání - Hala RS'!J36</f>
        <v>0</v>
      </c>
      <c r="AX99" s="88">
        <f>'240.3 - Odsávání - Hala RS'!J37</f>
        <v>0</v>
      </c>
      <c r="AY99" s="88">
        <f>'240.3 - Odsávání - Hala RS'!J38</f>
        <v>0</v>
      </c>
      <c r="AZ99" s="88">
        <f>'240.3 - Odsávání - Hala RS'!F35</f>
        <v>0</v>
      </c>
      <c r="BA99" s="88">
        <f>'240.3 - Odsávání - Hala RS'!F36</f>
        <v>0</v>
      </c>
      <c r="BB99" s="88">
        <f>'240.3 - Odsávání - Hala RS'!F37</f>
        <v>0</v>
      </c>
      <c r="BC99" s="88">
        <f>'240.3 - Odsávání - Hala RS'!F38</f>
        <v>0</v>
      </c>
      <c r="BD99" s="90">
        <f>'240.3 - Odsávání - Hala RS'!F39</f>
        <v>0</v>
      </c>
      <c r="BT99" s="22" t="s">
        <v>85</v>
      </c>
      <c r="BV99" s="22" t="s">
        <v>78</v>
      </c>
      <c r="BW99" s="22" t="s">
        <v>99</v>
      </c>
      <c r="BX99" s="22" t="s">
        <v>93</v>
      </c>
      <c r="CL99" s="22" t="s">
        <v>1</v>
      </c>
    </row>
    <row r="100" spans="1:91" s="4" customFormat="1" ht="16.5" customHeight="1">
      <c r="A100" s="85" t="s">
        <v>86</v>
      </c>
      <c r="B100" s="48"/>
      <c r="C100" s="10"/>
      <c r="D100" s="10"/>
      <c r="E100" s="210" t="s">
        <v>100</v>
      </c>
      <c r="F100" s="210"/>
      <c r="G100" s="210"/>
      <c r="H100" s="210"/>
      <c r="I100" s="210"/>
      <c r="J100" s="10"/>
      <c r="K100" s="210" t="s">
        <v>101</v>
      </c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1">
        <f>'240.4 - Odsávání dopravy sil'!J32</f>
        <v>0</v>
      </c>
      <c r="AH100" s="212"/>
      <c r="AI100" s="212"/>
      <c r="AJ100" s="212"/>
      <c r="AK100" s="212"/>
      <c r="AL100" s="212"/>
      <c r="AM100" s="212"/>
      <c r="AN100" s="211">
        <f>SUM(AG100,AT100)</f>
        <v>0</v>
      </c>
      <c r="AO100" s="212"/>
      <c r="AP100" s="212"/>
      <c r="AQ100" s="86" t="s">
        <v>88</v>
      </c>
      <c r="AR100" s="48"/>
      <c r="AS100" s="91">
        <v>0</v>
      </c>
      <c r="AT100" s="92">
        <f>ROUND(SUM(AV100:AW100),2)</f>
        <v>0</v>
      </c>
      <c r="AU100" s="93">
        <f>'240.4 - Odsávání dopravy sil'!P121</f>
        <v>0</v>
      </c>
      <c r="AV100" s="92">
        <f>'240.4 - Odsávání dopravy sil'!J35</f>
        <v>0</v>
      </c>
      <c r="AW100" s="92">
        <f>'240.4 - Odsávání dopravy sil'!J36</f>
        <v>0</v>
      </c>
      <c r="AX100" s="92">
        <f>'240.4 - Odsávání dopravy sil'!J37</f>
        <v>0</v>
      </c>
      <c r="AY100" s="92">
        <f>'240.4 - Odsávání dopravy sil'!J38</f>
        <v>0</v>
      </c>
      <c r="AZ100" s="92">
        <f>'240.4 - Odsávání dopravy sil'!F35</f>
        <v>0</v>
      </c>
      <c r="BA100" s="92">
        <f>'240.4 - Odsávání dopravy sil'!F36</f>
        <v>0</v>
      </c>
      <c r="BB100" s="92">
        <f>'240.4 - Odsávání dopravy sil'!F37</f>
        <v>0</v>
      </c>
      <c r="BC100" s="92">
        <f>'240.4 - Odsávání dopravy sil'!F38</f>
        <v>0</v>
      </c>
      <c r="BD100" s="94">
        <f>'240.4 - Odsávání dopravy sil'!F39</f>
        <v>0</v>
      </c>
      <c r="BT100" s="22" t="s">
        <v>85</v>
      </c>
      <c r="BV100" s="22" t="s">
        <v>78</v>
      </c>
      <c r="BW100" s="22" t="s">
        <v>102</v>
      </c>
      <c r="BX100" s="22" t="s">
        <v>93</v>
      </c>
      <c r="CL100" s="22" t="s">
        <v>1</v>
      </c>
    </row>
    <row r="101" spans="1:91" s="170" customFormat="1" ht="16.5" customHeight="1">
      <c r="A101" s="208" t="s">
        <v>86</v>
      </c>
      <c r="B101" s="48"/>
      <c r="C101" s="171"/>
      <c r="D101" s="171"/>
      <c r="E101" s="210" t="s">
        <v>697</v>
      </c>
      <c r="F101" s="210"/>
      <c r="G101" s="210"/>
      <c r="H101" s="210"/>
      <c r="I101" s="210"/>
      <c r="J101" s="171"/>
      <c r="K101" s="210" t="s">
        <v>698</v>
      </c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1">
        <f>'240.5 - Odprášení kalibra...'!J32</f>
        <v>0</v>
      </c>
      <c r="AH101" s="212"/>
      <c r="AI101" s="212"/>
      <c r="AJ101" s="212"/>
      <c r="AK101" s="212"/>
      <c r="AL101" s="212"/>
      <c r="AM101" s="212"/>
      <c r="AN101" s="211">
        <f>SUM(AG101,AT101)</f>
        <v>0</v>
      </c>
      <c r="AO101" s="212"/>
      <c r="AP101" s="212"/>
      <c r="AQ101" s="86" t="s">
        <v>88</v>
      </c>
      <c r="AR101" s="48"/>
      <c r="AS101" s="91">
        <v>0</v>
      </c>
      <c r="AT101" s="92">
        <f>ROUND(SUM(AV101:AW101),2)</f>
        <v>0</v>
      </c>
      <c r="AU101" s="93">
        <f>'240.4 - Odsávání dopravy sil'!P122</f>
        <v>0</v>
      </c>
      <c r="AV101" s="92">
        <f>'240.5 - Odprášení kalibra...'!J35</f>
        <v>0</v>
      </c>
      <c r="AW101" s="92">
        <f>'240.5 - Odprášení kalibra...'!J36</f>
        <v>0</v>
      </c>
      <c r="AX101" s="92">
        <f>'240.5 - Odprášení kalibra...'!J37</f>
        <v>0</v>
      </c>
      <c r="AY101" s="92">
        <f>'240.5 - Odprášení kalibra...'!J38</f>
        <v>0</v>
      </c>
      <c r="AZ101" s="92">
        <f>'240.5 - Odprášení kalibra...'!F35</f>
        <v>0</v>
      </c>
      <c r="BA101" s="92">
        <f>'240.5 - Odprášení kalibra...'!F36</f>
        <v>0</v>
      </c>
      <c r="BB101" s="92">
        <f>'240.5 - Odprášení kalibra...'!F37</f>
        <v>0</v>
      </c>
      <c r="BC101" s="92">
        <f>'240.5 - Odprášení kalibra...'!F38</f>
        <v>0</v>
      </c>
      <c r="BD101" s="94">
        <f>'240.5 - Odprášení kalibra...'!F39</f>
        <v>0</v>
      </c>
      <c r="BT101" s="173" t="s">
        <v>85</v>
      </c>
      <c r="BV101" s="173" t="s">
        <v>78</v>
      </c>
      <c r="BW101" s="173" t="s">
        <v>102</v>
      </c>
      <c r="BX101" s="173" t="s">
        <v>93</v>
      </c>
      <c r="CL101" s="173" t="s">
        <v>1</v>
      </c>
    </row>
    <row r="102" spans="1:91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30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</row>
  </sheetData>
  <mergeCells count="66"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AN100:AP100"/>
    <mergeCell ref="AG100:AM100"/>
    <mergeCell ref="L85:AO85"/>
    <mergeCell ref="AM87:AN87"/>
    <mergeCell ref="AM89:AP89"/>
    <mergeCell ref="AN99:AP99"/>
    <mergeCell ref="AG99:AM99"/>
    <mergeCell ref="AN94:AP94"/>
    <mergeCell ref="J95:AF95"/>
    <mergeCell ref="AG95:AM95"/>
    <mergeCell ref="AN95:AP95"/>
    <mergeCell ref="D95:H95"/>
    <mergeCell ref="E99:I99"/>
    <mergeCell ref="K99:AF99"/>
    <mergeCell ref="K96:AF96"/>
    <mergeCell ref="AN96:AP96"/>
    <mergeCell ref="AG96:AM96"/>
    <mergeCell ref="E96:I96"/>
    <mergeCell ref="AG98:AM98"/>
    <mergeCell ref="AN98:AP98"/>
    <mergeCell ref="E98:I98"/>
    <mergeCell ref="K98:AF98"/>
    <mergeCell ref="AG94:AM94"/>
    <mergeCell ref="AS89:AT91"/>
    <mergeCell ref="AM90:AP90"/>
    <mergeCell ref="C92:G92"/>
    <mergeCell ref="AG92:AM92"/>
    <mergeCell ref="AN92:AP92"/>
    <mergeCell ref="I92:AF92"/>
    <mergeCell ref="E101:I101"/>
    <mergeCell ref="K101:AF101"/>
    <mergeCell ref="AG101:AM101"/>
    <mergeCell ref="AN101:AP101"/>
    <mergeCell ref="D97:H97"/>
    <mergeCell ref="J97:AF97"/>
    <mergeCell ref="AN97:AP97"/>
    <mergeCell ref="AG97:AM97"/>
    <mergeCell ref="E100:I100"/>
    <mergeCell ref="K100:AF100"/>
  </mergeCells>
  <hyperlinks>
    <hyperlink ref="A96" location="'000 - Vedlejší a ostatní ...'!C2" display="/" xr:uid="{00000000-0004-0000-0000-000000000000}"/>
    <hyperlink ref="A98" location="'240.2 - Odsávání lisu suc...'!C2" display="/" xr:uid="{00000000-0004-0000-0000-000001000000}"/>
    <hyperlink ref="A99" location="'240.3 - Odsávání - Hala RS'!C2" display="/" xr:uid="{00000000-0004-0000-0000-000002000000}"/>
    <hyperlink ref="A100" location="'240.4 - Odsávání dopravy sil'!C2" display="/" xr:uid="{00000000-0004-0000-0000-000003000000}"/>
    <hyperlink ref="A101" location="'240.5 - Odprášení kalibra...'!Názvy_tisku" display="/" xr:uid="{734FAA15-0C56-4221-B45D-7E6827BF7796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1"/>
  <sheetViews>
    <sheetView showGridLines="0" topLeftCell="A118" workbookViewId="0">
      <selection activeCell="F127" sqref="F1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9" t="s">
        <v>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AT2" s="14" t="s">
        <v>89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103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54" t="str">
        <f>'Rekapitulace stavby'!K6</f>
        <v>Linka B2 - LB Borovany</v>
      </c>
      <c r="F7" s="255"/>
      <c r="G7" s="255"/>
      <c r="H7" s="255"/>
      <c r="L7" s="17"/>
    </row>
    <row r="8" spans="1:46" s="1" customFormat="1" ht="12" customHeight="1">
      <c r="B8" s="17"/>
      <c r="D8" s="24" t="s">
        <v>104</v>
      </c>
      <c r="L8" s="17"/>
    </row>
    <row r="9" spans="1:46" s="2" customFormat="1" ht="16.5" customHeight="1">
      <c r="A9" s="29"/>
      <c r="B9" s="30"/>
      <c r="C9" s="29"/>
      <c r="D9" s="29"/>
      <c r="E9" s="254" t="s">
        <v>105</v>
      </c>
      <c r="F9" s="253"/>
      <c r="G9" s="253"/>
      <c r="H9" s="25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32" t="s">
        <v>107</v>
      </c>
      <c r="F11" s="253"/>
      <c r="G11" s="253"/>
      <c r="H11" s="25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15. 9. 2023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56" t="str">
        <f>'Rekapitulace stavby'!E14</f>
        <v>Vyplň údaj</v>
      </c>
      <c r="F20" s="248"/>
      <c r="G20" s="248"/>
      <c r="H20" s="248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52" t="s">
        <v>1</v>
      </c>
      <c r="F29" s="252"/>
      <c r="G29" s="252"/>
      <c r="H29" s="252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ROUND(J123,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ROUND((SUM(BE123:BE130)),  2)</f>
        <v>0</v>
      </c>
      <c r="G35" s="29"/>
      <c r="H35" s="29"/>
      <c r="I35" s="102">
        <v>0.21</v>
      </c>
      <c r="J35" s="101">
        <f>ROUND(((SUM(BE123:BE130))*I35),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ROUND((SUM(BF123:BF130)),  2)</f>
        <v>0</v>
      </c>
      <c r="G36" s="29"/>
      <c r="H36" s="29"/>
      <c r="I36" s="102">
        <v>0.15</v>
      </c>
      <c r="J36" s="101">
        <f>ROUND(((SUM(BF123:BF130))*I36),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ROUND((SUM(BG123:BG130)),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ROUND((SUM(BH123:BH130)),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ROUND((SUM(BI123:BI130)),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54" t="str">
        <f>E7</f>
        <v>Linka B2 - LB Borovany</v>
      </c>
      <c r="F85" s="255"/>
      <c r="G85" s="255"/>
      <c r="H85" s="255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104</v>
      </c>
      <c r="L86" s="17"/>
    </row>
    <row r="87" spans="1:31" s="2" customFormat="1" ht="16.5" customHeight="1">
      <c r="A87" s="29"/>
      <c r="B87" s="30"/>
      <c r="C87" s="29"/>
      <c r="D87" s="29"/>
      <c r="E87" s="254" t="s">
        <v>105</v>
      </c>
      <c r="F87" s="253"/>
      <c r="G87" s="253"/>
      <c r="H87" s="25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32" t="str">
        <f>E11</f>
        <v>000 - Vedlejší a ostatní náklady</v>
      </c>
      <c r="F89" s="253"/>
      <c r="G89" s="253"/>
      <c r="H89" s="25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15. 9. 2023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109</v>
      </c>
      <c r="D96" s="103"/>
      <c r="E96" s="103"/>
      <c r="F96" s="103"/>
      <c r="G96" s="103"/>
      <c r="H96" s="103"/>
      <c r="I96" s="103"/>
      <c r="J96" s="112" t="s">
        <v>110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111</v>
      </c>
      <c r="D98" s="29"/>
      <c r="E98" s="29"/>
      <c r="F98" s="29"/>
      <c r="G98" s="29"/>
      <c r="H98" s="29"/>
      <c r="I98" s="29"/>
      <c r="J98" s="68">
        <f>J123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112</v>
      </c>
    </row>
    <row r="99" spans="1:47" s="9" customFormat="1" ht="24.95" customHeight="1">
      <c r="B99" s="114"/>
      <c r="D99" s="115" t="s">
        <v>113</v>
      </c>
      <c r="E99" s="116"/>
      <c r="F99" s="116"/>
      <c r="G99" s="116"/>
      <c r="H99" s="116"/>
      <c r="I99" s="116"/>
      <c r="J99" s="117">
        <f>J124</f>
        <v>0</v>
      </c>
      <c r="L99" s="114"/>
    </row>
    <row r="100" spans="1:47" s="10" customFormat="1" ht="19.899999999999999" customHeight="1">
      <c r="B100" s="118"/>
      <c r="D100" s="119" t="s">
        <v>114</v>
      </c>
      <c r="E100" s="120"/>
      <c r="F100" s="120"/>
      <c r="G100" s="120"/>
      <c r="H100" s="120"/>
      <c r="I100" s="120"/>
      <c r="J100" s="121">
        <f>J125</f>
        <v>0</v>
      </c>
      <c r="L100" s="118"/>
    </row>
    <row r="101" spans="1:47" s="10" customFormat="1" ht="19.899999999999999" customHeight="1">
      <c r="B101" s="118"/>
      <c r="D101" s="119" t="s">
        <v>115</v>
      </c>
      <c r="E101" s="120"/>
      <c r="F101" s="120"/>
      <c r="G101" s="120"/>
      <c r="H101" s="120"/>
      <c r="I101" s="120"/>
      <c r="J101" s="121">
        <f>J128</f>
        <v>0</v>
      </c>
      <c r="L101" s="118"/>
    </row>
    <row r="102" spans="1:47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47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47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24.95" customHeight="1">
      <c r="A108" s="29"/>
      <c r="B108" s="30"/>
      <c r="C108" s="18" t="s">
        <v>116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6.5" customHeight="1">
      <c r="A111" s="29"/>
      <c r="B111" s="30"/>
      <c r="C111" s="29"/>
      <c r="D111" s="29"/>
      <c r="E111" s="254" t="str">
        <f>E7</f>
        <v>Linka B2 - LB Borovany</v>
      </c>
      <c r="F111" s="255"/>
      <c r="G111" s="255"/>
      <c r="H111" s="255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1" customFormat="1" ht="12" customHeight="1">
      <c r="B112" s="17"/>
      <c r="C112" s="24" t="s">
        <v>104</v>
      </c>
      <c r="L112" s="17"/>
    </row>
    <row r="113" spans="1:65" s="2" customFormat="1" ht="16.5" customHeight="1">
      <c r="A113" s="29"/>
      <c r="B113" s="30"/>
      <c r="C113" s="29"/>
      <c r="D113" s="29"/>
      <c r="E113" s="254" t="s">
        <v>105</v>
      </c>
      <c r="F113" s="253"/>
      <c r="G113" s="253"/>
      <c r="H113" s="25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106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32" t="str">
        <f>E11</f>
        <v>000 - Vedlejší a ostatní náklady</v>
      </c>
      <c r="F115" s="253"/>
      <c r="G115" s="253"/>
      <c r="H115" s="253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20</v>
      </c>
      <c r="D117" s="29"/>
      <c r="E117" s="29"/>
      <c r="F117" s="22" t="str">
        <f>F14</f>
        <v xml:space="preserve"> </v>
      </c>
      <c r="G117" s="29"/>
      <c r="H117" s="29"/>
      <c r="I117" s="24" t="s">
        <v>22</v>
      </c>
      <c r="J117" s="52" t="str">
        <f>IF(J14="","",J14)</f>
        <v>15. 9. 2023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25.7" customHeight="1">
      <c r="A119" s="29"/>
      <c r="B119" s="30"/>
      <c r="C119" s="24" t="s">
        <v>24</v>
      </c>
      <c r="D119" s="29"/>
      <c r="E119" s="29"/>
      <c r="F119" s="22" t="str">
        <f>E17</f>
        <v>LASSELSBERGER, s.r.o.</v>
      </c>
      <c r="G119" s="29"/>
      <c r="H119" s="29"/>
      <c r="I119" s="24" t="s">
        <v>30</v>
      </c>
      <c r="J119" s="27" t="str">
        <f>E23</f>
        <v>Valbek, spol. s r.o., středisko Plzeň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28</v>
      </c>
      <c r="D120" s="29"/>
      <c r="E120" s="29"/>
      <c r="F120" s="22" t="str">
        <f>IF(E20="","",E20)</f>
        <v>Vyplň údaj</v>
      </c>
      <c r="G120" s="29"/>
      <c r="H120" s="29"/>
      <c r="I120" s="24" t="s">
        <v>33</v>
      </c>
      <c r="J120" s="27" t="str">
        <f>E26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22"/>
      <c r="B122" s="123"/>
      <c r="C122" s="124" t="s">
        <v>117</v>
      </c>
      <c r="D122" s="125" t="s">
        <v>61</v>
      </c>
      <c r="E122" s="125" t="s">
        <v>57</v>
      </c>
      <c r="F122" s="125" t="s">
        <v>58</v>
      </c>
      <c r="G122" s="125" t="s">
        <v>118</v>
      </c>
      <c r="H122" s="125" t="s">
        <v>119</v>
      </c>
      <c r="I122" s="125" t="s">
        <v>120</v>
      </c>
      <c r="J122" s="125" t="s">
        <v>110</v>
      </c>
      <c r="K122" s="126" t="s">
        <v>121</v>
      </c>
      <c r="L122" s="127"/>
      <c r="M122" s="59" t="s">
        <v>1</v>
      </c>
      <c r="N122" s="60" t="s">
        <v>40</v>
      </c>
      <c r="O122" s="60" t="s">
        <v>122</v>
      </c>
      <c r="P122" s="60" t="s">
        <v>123</v>
      </c>
      <c r="Q122" s="60" t="s">
        <v>124</v>
      </c>
      <c r="R122" s="60" t="s">
        <v>125</v>
      </c>
      <c r="S122" s="60" t="s">
        <v>126</v>
      </c>
      <c r="T122" s="61" t="s">
        <v>127</v>
      </c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</row>
    <row r="123" spans="1:65" s="2" customFormat="1" ht="22.9" customHeight="1">
      <c r="A123" s="29"/>
      <c r="B123" s="30"/>
      <c r="C123" s="66" t="s">
        <v>128</v>
      </c>
      <c r="D123" s="29"/>
      <c r="E123" s="29"/>
      <c r="F123" s="29"/>
      <c r="G123" s="29"/>
      <c r="H123" s="29"/>
      <c r="I123" s="29"/>
      <c r="J123" s="128">
        <f>BK123</f>
        <v>0</v>
      </c>
      <c r="K123" s="29"/>
      <c r="L123" s="30"/>
      <c r="M123" s="62"/>
      <c r="N123" s="53"/>
      <c r="O123" s="63"/>
      <c r="P123" s="129">
        <f>P124</f>
        <v>0</v>
      </c>
      <c r="Q123" s="63"/>
      <c r="R123" s="129">
        <f>R124</f>
        <v>0</v>
      </c>
      <c r="S123" s="63"/>
      <c r="T123" s="130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75</v>
      </c>
      <c r="AU123" s="14" t="s">
        <v>112</v>
      </c>
      <c r="BK123" s="131">
        <f>BK124</f>
        <v>0</v>
      </c>
    </row>
    <row r="124" spans="1:65" s="12" customFormat="1" ht="25.9" customHeight="1">
      <c r="B124" s="132"/>
      <c r="D124" s="133" t="s">
        <v>75</v>
      </c>
      <c r="E124" s="134" t="s">
        <v>129</v>
      </c>
      <c r="F124" s="134" t="s">
        <v>130</v>
      </c>
      <c r="I124" s="135"/>
      <c r="J124" s="136">
        <f>BK124</f>
        <v>0</v>
      </c>
      <c r="L124" s="132"/>
      <c r="M124" s="137"/>
      <c r="N124" s="138"/>
      <c r="O124" s="138"/>
      <c r="P124" s="139">
        <f>P125+P128</f>
        <v>0</v>
      </c>
      <c r="Q124" s="138"/>
      <c r="R124" s="139">
        <f>R125+R128</f>
        <v>0</v>
      </c>
      <c r="S124" s="138"/>
      <c r="T124" s="140">
        <f>T125+T128</f>
        <v>0</v>
      </c>
      <c r="AR124" s="133" t="s">
        <v>131</v>
      </c>
      <c r="AT124" s="141" t="s">
        <v>75</v>
      </c>
      <c r="AU124" s="141" t="s">
        <v>76</v>
      </c>
      <c r="AY124" s="133" t="s">
        <v>132</v>
      </c>
      <c r="BK124" s="142">
        <f>BK125+BK128</f>
        <v>0</v>
      </c>
    </row>
    <row r="125" spans="1:65" s="12" customFormat="1" ht="22.9" customHeight="1">
      <c r="B125" s="132"/>
      <c r="D125" s="133" t="s">
        <v>75</v>
      </c>
      <c r="E125" s="143" t="s">
        <v>133</v>
      </c>
      <c r="F125" s="143" t="s">
        <v>134</v>
      </c>
      <c r="I125" s="135"/>
      <c r="J125" s="144">
        <f>BK125</f>
        <v>0</v>
      </c>
      <c r="L125" s="132"/>
      <c r="M125" s="137"/>
      <c r="N125" s="138"/>
      <c r="O125" s="138"/>
      <c r="P125" s="139">
        <f>SUM(P126:P127)</f>
        <v>0</v>
      </c>
      <c r="Q125" s="138"/>
      <c r="R125" s="139">
        <f>SUM(R126:R127)</f>
        <v>0</v>
      </c>
      <c r="S125" s="138"/>
      <c r="T125" s="140">
        <f>SUM(T126:T127)</f>
        <v>0</v>
      </c>
      <c r="AR125" s="133" t="s">
        <v>131</v>
      </c>
      <c r="AT125" s="141" t="s">
        <v>75</v>
      </c>
      <c r="AU125" s="141" t="s">
        <v>83</v>
      </c>
      <c r="AY125" s="133" t="s">
        <v>132</v>
      </c>
      <c r="BK125" s="142">
        <f>SUM(BK126:BK127)</f>
        <v>0</v>
      </c>
    </row>
    <row r="126" spans="1:65" s="2" customFormat="1" ht="16.5" customHeight="1">
      <c r="A126" s="29"/>
      <c r="B126" s="145"/>
      <c r="C126" s="146" t="s">
        <v>83</v>
      </c>
      <c r="D126" s="146" t="s">
        <v>135</v>
      </c>
      <c r="E126" s="147" t="s">
        <v>136</v>
      </c>
      <c r="F126" s="148" t="s">
        <v>137</v>
      </c>
      <c r="G126" s="149" t="s">
        <v>138</v>
      </c>
      <c r="H126" s="150">
        <v>1</v>
      </c>
      <c r="I126" s="151"/>
      <c r="J126" s="152">
        <f>ROUND(I126*H126,2)</f>
        <v>0</v>
      </c>
      <c r="K126" s="148" t="s">
        <v>1</v>
      </c>
      <c r="L126" s="30"/>
      <c r="M126" s="153" t="s">
        <v>1</v>
      </c>
      <c r="N126" s="154" t="s">
        <v>41</v>
      </c>
      <c r="O126" s="55"/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6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7" t="s">
        <v>139</v>
      </c>
      <c r="AT126" s="157" t="s">
        <v>135</v>
      </c>
      <c r="AU126" s="157" t="s">
        <v>85</v>
      </c>
      <c r="AY126" s="14" t="s">
        <v>132</v>
      </c>
      <c r="BE126" s="158">
        <f>IF(N126="základní",J126,0)</f>
        <v>0</v>
      </c>
      <c r="BF126" s="158">
        <f>IF(N126="snížená",J126,0)</f>
        <v>0</v>
      </c>
      <c r="BG126" s="158">
        <f>IF(N126="zákl. přenesená",J126,0)</f>
        <v>0</v>
      </c>
      <c r="BH126" s="158">
        <f>IF(N126="sníž. přenesená",J126,0)</f>
        <v>0</v>
      </c>
      <c r="BI126" s="158">
        <f>IF(N126="nulová",J126,0)</f>
        <v>0</v>
      </c>
      <c r="BJ126" s="14" t="s">
        <v>83</v>
      </c>
      <c r="BK126" s="158">
        <f>ROUND(I126*H126,2)</f>
        <v>0</v>
      </c>
      <c r="BL126" s="14" t="s">
        <v>139</v>
      </c>
      <c r="BM126" s="157" t="s">
        <v>140</v>
      </c>
    </row>
    <row r="127" spans="1:65" s="2" customFormat="1" ht="68.25">
      <c r="A127" s="29"/>
      <c r="B127" s="30"/>
      <c r="C127" s="29"/>
      <c r="D127" s="159" t="s">
        <v>141</v>
      </c>
      <c r="E127" s="29"/>
      <c r="F127" s="160" t="s">
        <v>601</v>
      </c>
      <c r="G127" s="29"/>
      <c r="H127" s="29"/>
      <c r="I127" s="161"/>
      <c r="J127" s="29"/>
      <c r="K127" s="29"/>
      <c r="L127" s="30"/>
      <c r="M127" s="162"/>
      <c r="N127" s="163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141</v>
      </c>
      <c r="AU127" s="14" t="s">
        <v>85</v>
      </c>
    </row>
    <row r="128" spans="1:65" s="12" customFormat="1" ht="22.9" customHeight="1">
      <c r="B128" s="132"/>
      <c r="D128" s="133" t="s">
        <v>75</v>
      </c>
      <c r="E128" s="143" t="s">
        <v>142</v>
      </c>
      <c r="F128" s="143" t="s">
        <v>143</v>
      </c>
      <c r="I128" s="135"/>
      <c r="J128" s="144">
        <f>BK128</f>
        <v>0</v>
      </c>
      <c r="L128" s="132"/>
      <c r="M128" s="137"/>
      <c r="N128" s="138"/>
      <c r="O128" s="138"/>
      <c r="P128" s="139">
        <f>SUM(P129:P130)</f>
        <v>0</v>
      </c>
      <c r="Q128" s="138"/>
      <c r="R128" s="139">
        <f>SUM(R129:R130)</f>
        <v>0</v>
      </c>
      <c r="S128" s="138"/>
      <c r="T128" s="140">
        <f>SUM(T129:T130)</f>
        <v>0</v>
      </c>
      <c r="AR128" s="133" t="s">
        <v>131</v>
      </c>
      <c r="AT128" s="141" t="s">
        <v>75</v>
      </c>
      <c r="AU128" s="141" t="s">
        <v>83</v>
      </c>
      <c r="AY128" s="133" t="s">
        <v>132</v>
      </c>
      <c r="BK128" s="142">
        <f>SUM(BK129:BK130)</f>
        <v>0</v>
      </c>
    </row>
    <row r="129" spans="1:65" s="2" customFormat="1" ht="16.5" customHeight="1">
      <c r="A129" s="29"/>
      <c r="B129" s="145"/>
      <c r="C129" s="146" t="s">
        <v>85</v>
      </c>
      <c r="D129" s="146" t="s">
        <v>135</v>
      </c>
      <c r="E129" s="147" t="s">
        <v>144</v>
      </c>
      <c r="F129" s="148" t="s">
        <v>143</v>
      </c>
      <c r="G129" s="149" t="s">
        <v>138</v>
      </c>
      <c r="H129" s="150">
        <v>1</v>
      </c>
      <c r="I129" s="151"/>
      <c r="J129" s="152">
        <f>ROUND(I129*H129,2)</f>
        <v>0</v>
      </c>
      <c r="K129" s="148" t="s">
        <v>1</v>
      </c>
      <c r="L129" s="30"/>
      <c r="M129" s="153" t="s">
        <v>1</v>
      </c>
      <c r="N129" s="154" t="s">
        <v>41</v>
      </c>
      <c r="O129" s="55"/>
      <c r="P129" s="155">
        <f>O129*H129</f>
        <v>0</v>
      </c>
      <c r="Q129" s="155">
        <v>0</v>
      </c>
      <c r="R129" s="155">
        <f>Q129*H129</f>
        <v>0</v>
      </c>
      <c r="S129" s="155">
        <v>0</v>
      </c>
      <c r="T129" s="15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7" t="s">
        <v>139</v>
      </c>
      <c r="AT129" s="157" t="s">
        <v>135</v>
      </c>
      <c r="AU129" s="157" t="s">
        <v>85</v>
      </c>
      <c r="AY129" s="14" t="s">
        <v>132</v>
      </c>
      <c r="BE129" s="158">
        <f>IF(N129="základní",J129,0)</f>
        <v>0</v>
      </c>
      <c r="BF129" s="158">
        <f>IF(N129="snížená",J129,0)</f>
        <v>0</v>
      </c>
      <c r="BG129" s="158">
        <f>IF(N129="zákl. přenesená",J129,0)</f>
        <v>0</v>
      </c>
      <c r="BH129" s="158">
        <f>IF(N129="sníž. přenesená",J129,0)</f>
        <v>0</v>
      </c>
      <c r="BI129" s="158">
        <f>IF(N129="nulová",J129,0)</f>
        <v>0</v>
      </c>
      <c r="BJ129" s="14" t="s">
        <v>83</v>
      </c>
      <c r="BK129" s="158">
        <f>ROUND(I129*H129,2)</f>
        <v>0</v>
      </c>
      <c r="BL129" s="14" t="s">
        <v>139</v>
      </c>
      <c r="BM129" s="157" t="s">
        <v>145</v>
      </c>
    </row>
    <row r="130" spans="1:65" s="2" customFormat="1">
      <c r="A130" s="29"/>
      <c r="B130" s="30"/>
      <c r="C130" s="29"/>
      <c r="D130" s="159" t="s">
        <v>141</v>
      </c>
      <c r="E130" s="29"/>
      <c r="F130" s="160" t="s">
        <v>143</v>
      </c>
      <c r="G130" s="29"/>
      <c r="H130" s="29"/>
      <c r="I130" s="161"/>
      <c r="J130" s="29"/>
      <c r="K130" s="29"/>
      <c r="L130" s="30"/>
      <c r="M130" s="164"/>
      <c r="N130" s="165"/>
      <c r="O130" s="166"/>
      <c r="P130" s="166"/>
      <c r="Q130" s="166"/>
      <c r="R130" s="166"/>
      <c r="S130" s="166"/>
      <c r="T130" s="167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141</v>
      </c>
      <c r="AU130" s="14" t="s">
        <v>85</v>
      </c>
    </row>
    <row r="131" spans="1:65" s="2" customFormat="1" ht="6.95" customHeight="1">
      <c r="A131" s="29"/>
      <c r="B131" s="44"/>
      <c r="C131" s="45"/>
      <c r="D131" s="45"/>
      <c r="E131" s="45"/>
      <c r="F131" s="45"/>
      <c r="G131" s="45"/>
      <c r="H131" s="45"/>
      <c r="I131" s="45"/>
      <c r="J131" s="45"/>
      <c r="K131" s="45"/>
      <c r="L131" s="30"/>
      <c r="M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</sheetData>
  <autoFilter ref="C122:K130" xr:uid="{00000000-0009-0000-0000-000001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43"/>
  <sheetViews>
    <sheetView showGridLines="0" topLeftCell="A104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9" t="s">
        <v>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103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54" t="str">
        <f>'Rekapitulace stavby'!K6</f>
        <v>Linka B2 - LB Borovany</v>
      </c>
      <c r="F7" s="255"/>
      <c r="G7" s="255"/>
      <c r="H7" s="255"/>
      <c r="L7" s="17"/>
    </row>
    <row r="8" spans="1:46" s="1" customFormat="1" ht="12" customHeight="1">
      <c r="B8" s="17"/>
      <c r="D8" s="24" t="s">
        <v>104</v>
      </c>
      <c r="L8" s="17"/>
    </row>
    <row r="9" spans="1:46" s="2" customFormat="1" ht="16.5" customHeight="1">
      <c r="A9" s="29"/>
      <c r="B9" s="30"/>
      <c r="C9" s="29"/>
      <c r="D9" s="29"/>
      <c r="E9" s="254" t="s">
        <v>146</v>
      </c>
      <c r="F9" s="253"/>
      <c r="G9" s="253"/>
      <c r="H9" s="25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32" t="s">
        <v>147</v>
      </c>
      <c r="F11" s="253"/>
      <c r="G11" s="253"/>
      <c r="H11" s="25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15. 9. 2023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56" t="str">
        <f>'Rekapitulace stavby'!E14</f>
        <v>Vyplň údaj</v>
      </c>
      <c r="F20" s="248"/>
      <c r="G20" s="248"/>
      <c r="H20" s="248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52" t="s">
        <v>1</v>
      </c>
      <c r="F29" s="252"/>
      <c r="G29" s="252"/>
      <c r="H29" s="252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ROUND(J127,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ROUND((SUM(BE127:BE242)),  2)</f>
        <v>0</v>
      </c>
      <c r="G35" s="29"/>
      <c r="H35" s="29"/>
      <c r="I35" s="102">
        <v>0.21</v>
      </c>
      <c r="J35" s="101">
        <f>ROUND(((SUM(BE127:BE242))*I35),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ROUND((SUM(BF127:BF242)),  2)</f>
        <v>0</v>
      </c>
      <c r="G36" s="29"/>
      <c r="H36" s="29"/>
      <c r="I36" s="102">
        <v>0.15</v>
      </c>
      <c r="J36" s="101">
        <f>ROUND(((SUM(BF127:BF242))*I36),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ROUND((SUM(BG127:BG242)),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ROUND((SUM(BH127:BH242)),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ROUND((SUM(BI127:BI242)),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54" t="str">
        <f>E7</f>
        <v>Linka B2 - LB Borovany</v>
      </c>
      <c r="F85" s="255"/>
      <c r="G85" s="255"/>
      <c r="H85" s="255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104</v>
      </c>
      <c r="L86" s="17"/>
    </row>
    <row r="87" spans="1:31" s="2" customFormat="1" ht="16.5" customHeight="1">
      <c r="A87" s="29"/>
      <c r="B87" s="30"/>
      <c r="C87" s="29"/>
      <c r="D87" s="29"/>
      <c r="E87" s="254" t="s">
        <v>146</v>
      </c>
      <c r="F87" s="253"/>
      <c r="G87" s="253"/>
      <c r="H87" s="25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32" t="str">
        <f>E11</f>
        <v>240.2 - Odsávání lisu suchého barvení</v>
      </c>
      <c r="F89" s="253"/>
      <c r="G89" s="253"/>
      <c r="H89" s="25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15. 9. 2023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109</v>
      </c>
      <c r="D96" s="103"/>
      <c r="E96" s="103"/>
      <c r="F96" s="103"/>
      <c r="G96" s="103"/>
      <c r="H96" s="103"/>
      <c r="I96" s="103"/>
      <c r="J96" s="112" t="s">
        <v>110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111</v>
      </c>
      <c r="D98" s="29"/>
      <c r="E98" s="29"/>
      <c r="F98" s="29"/>
      <c r="G98" s="29"/>
      <c r="H98" s="29"/>
      <c r="I98" s="29"/>
      <c r="J98" s="68">
        <f>J127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112</v>
      </c>
    </row>
    <row r="99" spans="1:47" s="9" customFormat="1" ht="24.95" customHeight="1">
      <c r="B99" s="114"/>
      <c r="D99" s="115" t="s">
        <v>148</v>
      </c>
      <c r="E99" s="116"/>
      <c r="F99" s="116"/>
      <c r="G99" s="116"/>
      <c r="H99" s="116"/>
      <c r="I99" s="116"/>
      <c r="J99" s="117">
        <f>J128</f>
        <v>0</v>
      </c>
      <c r="L99" s="114"/>
    </row>
    <row r="100" spans="1:47" s="9" customFormat="1" ht="24.95" customHeight="1">
      <c r="B100" s="114"/>
      <c r="D100" s="115" t="s">
        <v>149</v>
      </c>
      <c r="E100" s="116"/>
      <c r="F100" s="116"/>
      <c r="G100" s="116"/>
      <c r="H100" s="116"/>
      <c r="I100" s="116"/>
      <c r="J100" s="117">
        <f>J153</f>
        <v>0</v>
      </c>
      <c r="L100" s="114"/>
    </row>
    <row r="101" spans="1:47" s="9" customFormat="1" ht="24.95" customHeight="1">
      <c r="B101" s="114"/>
      <c r="D101" s="115" t="s">
        <v>150</v>
      </c>
      <c r="E101" s="116"/>
      <c r="F101" s="116"/>
      <c r="G101" s="116"/>
      <c r="H101" s="116"/>
      <c r="I101" s="116"/>
      <c r="J101" s="117">
        <f>J178</f>
        <v>0</v>
      </c>
      <c r="L101" s="114"/>
    </row>
    <row r="102" spans="1:47" s="9" customFormat="1" ht="24.95" customHeight="1">
      <c r="B102" s="114"/>
      <c r="D102" s="115" t="s">
        <v>151</v>
      </c>
      <c r="E102" s="116"/>
      <c r="F102" s="116"/>
      <c r="G102" s="116"/>
      <c r="H102" s="116"/>
      <c r="I102" s="116"/>
      <c r="J102" s="117">
        <f>J197</f>
        <v>0</v>
      </c>
      <c r="L102" s="114"/>
    </row>
    <row r="103" spans="1:47" s="9" customFormat="1" ht="24.95" customHeight="1">
      <c r="B103" s="114"/>
      <c r="D103" s="115" t="s">
        <v>152</v>
      </c>
      <c r="E103" s="116"/>
      <c r="F103" s="116"/>
      <c r="G103" s="116"/>
      <c r="H103" s="116"/>
      <c r="I103" s="116"/>
      <c r="J103" s="117">
        <f>J216</f>
        <v>0</v>
      </c>
      <c r="L103" s="114"/>
    </row>
    <row r="104" spans="1:47" s="10" customFormat="1" ht="19.899999999999999" customHeight="1">
      <c r="B104" s="118"/>
      <c r="D104" s="119" t="s">
        <v>153</v>
      </c>
      <c r="E104" s="120"/>
      <c r="F104" s="120"/>
      <c r="G104" s="120"/>
      <c r="H104" s="120"/>
      <c r="I104" s="120"/>
      <c r="J104" s="121">
        <f>J217</f>
        <v>0</v>
      </c>
      <c r="L104" s="118"/>
    </row>
    <row r="105" spans="1:47" s="10" customFormat="1" ht="19.899999999999999" customHeight="1">
      <c r="B105" s="118"/>
      <c r="D105" s="119" t="s">
        <v>154</v>
      </c>
      <c r="E105" s="120"/>
      <c r="F105" s="120"/>
      <c r="G105" s="120"/>
      <c r="H105" s="120"/>
      <c r="I105" s="120"/>
      <c r="J105" s="121">
        <f>J227</f>
        <v>0</v>
      </c>
      <c r="L105" s="118"/>
    </row>
    <row r="106" spans="1:47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6.95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47" s="2" customFormat="1" ht="6.95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24.95" customHeight="1">
      <c r="A112" s="29"/>
      <c r="B112" s="30"/>
      <c r="C112" s="18" t="s">
        <v>116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12" customHeight="1">
      <c r="A114" s="29"/>
      <c r="B114" s="30"/>
      <c r="C114" s="24" t="s">
        <v>16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6.5" customHeight="1">
      <c r="A115" s="29"/>
      <c r="B115" s="30"/>
      <c r="C115" s="29"/>
      <c r="D115" s="29"/>
      <c r="E115" s="254" t="str">
        <f>E7</f>
        <v>Linka B2 - LB Borovany</v>
      </c>
      <c r="F115" s="255"/>
      <c r="G115" s="255"/>
      <c r="H115" s="255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1" customFormat="1" ht="12" customHeight="1">
      <c r="B116" s="17"/>
      <c r="C116" s="24" t="s">
        <v>104</v>
      </c>
      <c r="L116" s="17"/>
    </row>
    <row r="117" spans="1:63" s="2" customFormat="1" ht="16.5" customHeight="1">
      <c r="A117" s="29"/>
      <c r="B117" s="30"/>
      <c r="C117" s="29"/>
      <c r="D117" s="29"/>
      <c r="E117" s="254" t="s">
        <v>146</v>
      </c>
      <c r="F117" s="253"/>
      <c r="G117" s="253"/>
      <c r="H117" s="253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2" customHeight="1">
      <c r="A118" s="29"/>
      <c r="B118" s="30"/>
      <c r="C118" s="24" t="s">
        <v>106</v>
      </c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6.5" customHeight="1">
      <c r="A119" s="29"/>
      <c r="B119" s="30"/>
      <c r="C119" s="29"/>
      <c r="D119" s="29"/>
      <c r="E119" s="232" t="str">
        <f>E11</f>
        <v>240.2 - Odsávání lisu suchého barvení</v>
      </c>
      <c r="F119" s="253"/>
      <c r="G119" s="253"/>
      <c r="H119" s="253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12" customHeight="1">
      <c r="A121" s="29"/>
      <c r="B121" s="30"/>
      <c r="C121" s="24" t="s">
        <v>20</v>
      </c>
      <c r="D121" s="29"/>
      <c r="E121" s="29"/>
      <c r="F121" s="22" t="str">
        <f>F14</f>
        <v xml:space="preserve"> </v>
      </c>
      <c r="G121" s="29"/>
      <c r="H121" s="29"/>
      <c r="I121" s="24" t="s">
        <v>22</v>
      </c>
      <c r="J121" s="52" t="str">
        <f>IF(J14="","",J14)</f>
        <v>15. 9. 2023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25.7" customHeight="1">
      <c r="A123" s="29"/>
      <c r="B123" s="30"/>
      <c r="C123" s="24" t="s">
        <v>24</v>
      </c>
      <c r="D123" s="29"/>
      <c r="E123" s="29"/>
      <c r="F123" s="22" t="str">
        <f>E17</f>
        <v>LASSELSBERGER, s.r.o.</v>
      </c>
      <c r="G123" s="29"/>
      <c r="H123" s="29"/>
      <c r="I123" s="24" t="s">
        <v>30</v>
      </c>
      <c r="J123" s="27" t="str">
        <f>E23</f>
        <v>Valbek, spol. s r.o., středisko Plzeň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2" customHeight="1">
      <c r="A124" s="29"/>
      <c r="B124" s="30"/>
      <c r="C124" s="24" t="s">
        <v>28</v>
      </c>
      <c r="D124" s="29"/>
      <c r="E124" s="29"/>
      <c r="F124" s="22" t="str">
        <f>IF(E20="","",E20)</f>
        <v>Vyplň údaj</v>
      </c>
      <c r="G124" s="29"/>
      <c r="H124" s="29"/>
      <c r="I124" s="24" t="s">
        <v>33</v>
      </c>
      <c r="J124" s="27" t="str">
        <f>E26</f>
        <v xml:space="preserve"> 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0.3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11" customFormat="1" ht="29.25" customHeight="1">
      <c r="A126" s="122"/>
      <c r="B126" s="123"/>
      <c r="C126" s="124" t="s">
        <v>117</v>
      </c>
      <c r="D126" s="125" t="s">
        <v>61</v>
      </c>
      <c r="E126" s="125" t="s">
        <v>57</v>
      </c>
      <c r="F126" s="125" t="s">
        <v>58</v>
      </c>
      <c r="G126" s="125" t="s">
        <v>118</v>
      </c>
      <c r="H126" s="125" t="s">
        <v>119</v>
      </c>
      <c r="I126" s="125" t="s">
        <v>120</v>
      </c>
      <c r="J126" s="125" t="s">
        <v>110</v>
      </c>
      <c r="K126" s="126" t="s">
        <v>121</v>
      </c>
      <c r="L126" s="127"/>
      <c r="M126" s="59" t="s">
        <v>1</v>
      </c>
      <c r="N126" s="60" t="s">
        <v>40</v>
      </c>
      <c r="O126" s="60" t="s">
        <v>122</v>
      </c>
      <c r="P126" s="60" t="s">
        <v>123</v>
      </c>
      <c r="Q126" s="60" t="s">
        <v>124</v>
      </c>
      <c r="R126" s="60" t="s">
        <v>125</v>
      </c>
      <c r="S126" s="60" t="s">
        <v>126</v>
      </c>
      <c r="T126" s="61" t="s">
        <v>127</v>
      </c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</row>
    <row r="127" spans="1:63" s="2" customFormat="1" ht="22.9" customHeight="1">
      <c r="A127" s="29"/>
      <c r="B127" s="30"/>
      <c r="C127" s="66" t="s">
        <v>128</v>
      </c>
      <c r="D127" s="29"/>
      <c r="E127" s="29"/>
      <c r="F127" s="29"/>
      <c r="G127" s="29"/>
      <c r="H127" s="29"/>
      <c r="I127" s="29"/>
      <c r="J127" s="128">
        <f>BK127</f>
        <v>0</v>
      </c>
      <c r="K127" s="29"/>
      <c r="L127" s="30"/>
      <c r="M127" s="62"/>
      <c r="N127" s="53"/>
      <c r="O127" s="63"/>
      <c r="P127" s="129">
        <f>P128+P153+P178+P197+P216</f>
        <v>0</v>
      </c>
      <c r="Q127" s="63"/>
      <c r="R127" s="129">
        <f>R128+R153+R178+R197+R216</f>
        <v>0</v>
      </c>
      <c r="S127" s="63"/>
      <c r="T127" s="130">
        <f>T128+T153+T178+T197+T216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75</v>
      </c>
      <c r="AU127" s="14" t="s">
        <v>112</v>
      </c>
      <c r="BK127" s="131">
        <f>BK128+BK153+BK178+BK197+BK216</f>
        <v>0</v>
      </c>
    </row>
    <row r="128" spans="1:63" s="12" customFormat="1" ht="25.9" customHeight="1">
      <c r="B128" s="132"/>
      <c r="D128" s="133" t="s">
        <v>75</v>
      </c>
      <c r="E128" s="134" t="s">
        <v>155</v>
      </c>
      <c r="F128" s="134" t="s">
        <v>156</v>
      </c>
      <c r="I128" s="135"/>
      <c r="J128" s="136">
        <f>BK128</f>
        <v>0</v>
      </c>
      <c r="L128" s="132"/>
      <c r="M128" s="137"/>
      <c r="N128" s="138"/>
      <c r="O128" s="138"/>
      <c r="P128" s="139">
        <f>SUM(P129:P152)</f>
        <v>0</v>
      </c>
      <c r="Q128" s="138"/>
      <c r="R128" s="139">
        <f>SUM(R129:R152)</f>
        <v>0</v>
      </c>
      <c r="S128" s="138"/>
      <c r="T128" s="140">
        <f>SUM(T129:T152)</f>
        <v>0</v>
      </c>
      <c r="AR128" s="133" t="s">
        <v>83</v>
      </c>
      <c r="AT128" s="141" t="s">
        <v>75</v>
      </c>
      <c r="AU128" s="141" t="s">
        <v>76</v>
      </c>
      <c r="AY128" s="133" t="s">
        <v>132</v>
      </c>
      <c r="BK128" s="142">
        <f>SUM(BK129:BK152)</f>
        <v>0</v>
      </c>
    </row>
    <row r="129" spans="1:65" s="2" customFormat="1" ht="16.5" customHeight="1">
      <c r="A129" s="29"/>
      <c r="B129" s="145"/>
      <c r="C129" s="146" t="s">
        <v>83</v>
      </c>
      <c r="D129" s="146" t="s">
        <v>135</v>
      </c>
      <c r="E129" s="147" t="s">
        <v>157</v>
      </c>
      <c r="F129" s="148" t="s">
        <v>158</v>
      </c>
      <c r="G129" s="149" t="s">
        <v>159</v>
      </c>
      <c r="H129" s="150">
        <v>2</v>
      </c>
      <c r="I129" s="151"/>
      <c r="J129" s="152">
        <f>ROUND(I129*H129,2)</f>
        <v>0</v>
      </c>
      <c r="K129" s="148" t="s">
        <v>1</v>
      </c>
      <c r="L129" s="30"/>
      <c r="M129" s="153" t="s">
        <v>1</v>
      </c>
      <c r="N129" s="154" t="s">
        <v>41</v>
      </c>
      <c r="O129" s="55"/>
      <c r="P129" s="155">
        <f>O129*H129</f>
        <v>0</v>
      </c>
      <c r="Q129" s="155">
        <v>0</v>
      </c>
      <c r="R129" s="155">
        <f>Q129*H129</f>
        <v>0</v>
      </c>
      <c r="S129" s="155">
        <v>0</v>
      </c>
      <c r="T129" s="15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7" t="s">
        <v>160</v>
      </c>
      <c r="AT129" s="157" t="s">
        <v>135</v>
      </c>
      <c r="AU129" s="157" t="s">
        <v>83</v>
      </c>
      <c r="AY129" s="14" t="s">
        <v>132</v>
      </c>
      <c r="BE129" s="158">
        <f>IF(N129="základní",J129,0)</f>
        <v>0</v>
      </c>
      <c r="BF129" s="158">
        <f>IF(N129="snížená",J129,0)</f>
        <v>0</v>
      </c>
      <c r="BG129" s="158">
        <f>IF(N129="zákl. přenesená",J129,0)</f>
        <v>0</v>
      </c>
      <c r="BH129" s="158">
        <f>IF(N129="sníž. přenesená",J129,0)</f>
        <v>0</v>
      </c>
      <c r="BI129" s="158">
        <f>IF(N129="nulová",J129,0)</f>
        <v>0</v>
      </c>
      <c r="BJ129" s="14" t="s">
        <v>83</v>
      </c>
      <c r="BK129" s="158">
        <f>ROUND(I129*H129,2)</f>
        <v>0</v>
      </c>
      <c r="BL129" s="14" t="s">
        <v>160</v>
      </c>
      <c r="BM129" s="157" t="s">
        <v>161</v>
      </c>
    </row>
    <row r="130" spans="1:65" s="2" customFormat="1">
      <c r="A130" s="29"/>
      <c r="B130" s="30"/>
      <c r="C130" s="29"/>
      <c r="D130" s="159" t="s">
        <v>141</v>
      </c>
      <c r="E130" s="29"/>
      <c r="F130" s="160" t="s">
        <v>158</v>
      </c>
      <c r="G130" s="29"/>
      <c r="H130" s="29"/>
      <c r="I130" s="161"/>
      <c r="J130" s="29"/>
      <c r="K130" s="29"/>
      <c r="L130" s="30"/>
      <c r="M130" s="162"/>
      <c r="N130" s="163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141</v>
      </c>
      <c r="AU130" s="14" t="s">
        <v>83</v>
      </c>
    </row>
    <row r="131" spans="1:65" s="2" customFormat="1" ht="19.5">
      <c r="A131" s="29"/>
      <c r="B131" s="30"/>
      <c r="C131" s="29"/>
      <c r="D131" s="159" t="s">
        <v>162</v>
      </c>
      <c r="E131" s="29"/>
      <c r="F131" s="168" t="s">
        <v>163</v>
      </c>
      <c r="G131" s="29"/>
      <c r="H131" s="29"/>
      <c r="I131" s="161"/>
      <c r="J131" s="29"/>
      <c r="K131" s="29"/>
      <c r="L131" s="30"/>
      <c r="M131" s="162"/>
      <c r="N131" s="163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162</v>
      </c>
      <c r="AU131" s="14" t="s">
        <v>83</v>
      </c>
    </row>
    <row r="132" spans="1:65" s="2" customFormat="1" ht="16.5" customHeight="1">
      <c r="A132" s="29"/>
      <c r="B132" s="145"/>
      <c r="C132" s="146" t="s">
        <v>85</v>
      </c>
      <c r="D132" s="146" t="s">
        <v>135</v>
      </c>
      <c r="E132" s="147" t="s">
        <v>164</v>
      </c>
      <c r="F132" s="148" t="s">
        <v>165</v>
      </c>
      <c r="G132" s="149" t="s">
        <v>159</v>
      </c>
      <c r="H132" s="150">
        <v>4</v>
      </c>
      <c r="I132" s="151"/>
      <c r="J132" s="152">
        <f>ROUND(I132*H132,2)</f>
        <v>0</v>
      </c>
      <c r="K132" s="148" t="s">
        <v>1</v>
      </c>
      <c r="L132" s="30"/>
      <c r="M132" s="153" t="s">
        <v>1</v>
      </c>
      <c r="N132" s="154" t="s">
        <v>41</v>
      </c>
      <c r="O132" s="55"/>
      <c r="P132" s="155">
        <f>O132*H132</f>
        <v>0</v>
      </c>
      <c r="Q132" s="155">
        <v>0</v>
      </c>
      <c r="R132" s="155">
        <f>Q132*H132</f>
        <v>0</v>
      </c>
      <c r="S132" s="155">
        <v>0</v>
      </c>
      <c r="T132" s="15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7" t="s">
        <v>160</v>
      </c>
      <c r="AT132" s="157" t="s">
        <v>135</v>
      </c>
      <c r="AU132" s="157" t="s">
        <v>83</v>
      </c>
      <c r="AY132" s="14" t="s">
        <v>132</v>
      </c>
      <c r="BE132" s="158">
        <f>IF(N132="základní",J132,0)</f>
        <v>0</v>
      </c>
      <c r="BF132" s="158">
        <f>IF(N132="snížená",J132,0)</f>
        <v>0</v>
      </c>
      <c r="BG132" s="158">
        <f>IF(N132="zákl. přenesená",J132,0)</f>
        <v>0</v>
      </c>
      <c r="BH132" s="158">
        <f>IF(N132="sníž. přenesená",J132,0)</f>
        <v>0</v>
      </c>
      <c r="BI132" s="158">
        <f>IF(N132="nulová",J132,0)</f>
        <v>0</v>
      </c>
      <c r="BJ132" s="14" t="s">
        <v>83</v>
      </c>
      <c r="BK132" s="158">
        <f>ROUND(I132*H132,2)</f>
        <v>0</v>
      </c>
      <c r="BL132" s="14" t="s">
        <v>160</v>
      </c>
      <c r="BM132" s="157" t="s">
        <v>166</v>
      </c>
    </row>
    <row r="133" spans="1:65" s="2" customFormat="1">
      <c r="A133" s="29"/>
      <c r="B133" s="30"/>
      <c r="C133" s="29"/>
      <c r="D133" s="159" t="s">
        <v>141</v>
      </c>
      <c r="E133" s="29"/>
      <c r="F133" s="160" t="s">
        <v>165</v>
      </c>
      <c r="G133" s="29"/>
      <c r="H133" s="29"/>
      <c r="I133" s="161"/>
      <c r="J133" s="29"/>
      <c r="K133" s="29"/>
      <c r="L133" s="30"/>
      <c r="M133" s="162"/>
      <c r="N133" s="163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141</v>
      </c>
      <c r="AU133" s="14" t="s">
        <v>83</v>
      </c>
    </row>
    <row r="134" spans="1:65" s="2" customFormat="1" ht="19.5">
      <c r="A134" s="29"/>
      <c r="B134" s="30"/>
      <c r="C134" s="29"/>
      <c r="D134" s="159" t="s">
        <v>162</v>
      </c>
      <c r="E134" s="29"/>
      <c r="F134" s="168" t="s">
        <v>163</v>
      </c>
      <c r="G134" s="29"/>
      <c r="H134" s="29"/>
      <c r="I134" s="161"/>
      <c r="J134" s="29"/>
      <c r="K134" s="29"/>
      <c r="L134" s="30"/>
      <c r="M134" s="162"/>
      <c r="N134" s="163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162</v>
      </c>
      <c r="AU134" s="14" t="s">
        <v>83</v>
      </c>
    </row>
    <row r="135" spans="1:65" s="2" customFormat="1" ht="16.5" customHeight="1">
      <c r="A135" s="29"/>
      <c r="B135" s="145"/>
      <c r="C135" s="146" t="s">
        <v>167</v>
      </c>
      <c r="D135" s="146" t="s">
        <v>135</v>
      </c>
      <c r="E135" s="147" t="s">
        <v>168</v>
      </c>
      <c r="F135" s="148" t="s">
        <v>169</v>
      </c>
      <c r="G135" s="149" t="s">
        <v>159</v>
      </c>
      <c r="H135" s="150">
        <v>4</v>
      </c>
      <c r="I135" s="151"/>
      <c r="J135" s="152">
        <f>ROUND(I135*H135,2)</f>
        <v>0</v>
      </c>
      <c r="K135" s="148" t="s">
        <v>1</v>
      </c>
      <c r="L135" s="30"/>
      <c r="M135" s="153" t="s">
        <v>1</v>
      </c>
      <c r="N135" s="154" t="s">
        <v>41</v>
      </c>
      <c r="O135" s="55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7" t="s">
        <v>160</v>
      </c>
      <c r="AT135" s="157" t="s">
        <v>135</v>
      </c>
      <c r="AU135" s="157" t="s">
        <v>83</v>
      </c>
      <c r="AY135" s="14" t="s">
        <v>132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4" t="s">
        <v>83</v>
      </c>
      <c r="BK135" s="158">
        <f>ROUND(I135*H135,2)</f>
        <v>0</v>
      </c>
      <c r="BL135" s="14" t="s">
        <v>160</v>
      </c>
      <c r="BM135" s="157" t="s">
        <v>170</v>
      </c>
    </row>
    <row r="136" spans="1:65" s="2" customFormat="1">
      <c r="A136" s="29"/>
      <c r="B136" s="30"/>
      <c r="C136" s="29"/>
      <c r="D136" s="159" t="s">
        <v>141</v>
      </c>
      <c r="E136" s="29"/>
      <c r="F136" s="160" t="s">
        <v>169</v>
      </c>
      <c r="G136" s="29"/>
      <c r="H136" s="29"/>
      <c r="I136" s="161"/>
      <c r="J136" s="29"/>
      <c r="K136" s="29"/>
      <c r="L136" s="30"/>
      <c r="M136" s="162"/>
      <c r="N136" s="163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141</v>
      </c>
      <c r="AU136" s="14" t="s">
        <v>83</v>
      </c>
    </row>
    <row r="137" spans="1:65" s="2" customFormat="1" ht="19.5">
      <c r="A137" s="29"/>
      <c r="B137" s="30"/>
      <c r="C137" s="29"/>
      <c r="D137" s="159" t="s">
        <v>162</v>
      </c>
      <c r="E137" s="29"/>
      <c r="F137" s="168" t="s">
        <v>163</v>
      </c>
      <c r="G137" s="29"/>
      <c r="H137" s="29"/>
      <c r="I137" s="161"/>
      <c r="J137" s="29"/>
      <c r="K137" s="29"/>
      <c r="L137" s="30"/>
      <c r="M137" s="162"/>
      <c r="N137" s="163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162</v>
      </c>
      <c r="AU137" s="14" t="s">
        <v>83</v>
      </c>
    </row>
    <row r="138" spans="1:65" s="2" customFormat="1" ht="16.5" customHeight="1">
      <c r="A138" s="29"/>
      <c r="B138" s="145"/>
      <c r="C138" s="146" t="s">
        <v>160</v>
      </c>
      <c r="D138" s="146" t="s">
        <v>135</v>
      </c>
      <c r="E138" s="147" t="s">
        <v>171</v>
      </c>
      <c r="F138" s="148" t="s">
        <v>172</v>
      </c>
      <c r="G138" s="149" t="s">
        <v>159</v>
      </c>
      <c r="H138" s="150">
        <v>1</v>
      </c>
      <c r="I138" s="151"/>
      <c r="J138" s="152">
        <f>ROUND(I138*H138,2)</f>
        <v>0</v>
      </c>
      <c r="K138" s="148" t="s">
        <v>1</v>
      </c>
      <c r="L138" s="30"/>
      <c r="M138" s="153" t="s">
        <v>1</v>
      </c>
      <c r="N138" s="154" t="s">
        <v>41</v>
      </c>
      <c r="O138" s="55"/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7" t="s">
        <v>160</v>
      </c>
      <c r="AT138" s="157" t="s">
        <v>135</v>
      </c>
      <c r="AU138" s="157" t="s">
        <v>83</v>
      </c>
      <c r="AY138" s="14" t="s">
        <v>132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4" t="s">
        <v>83</v>
      </c>
      <c r="BK138" s="158">
        <f>ROUND(I138*H138,2)</f>
        <v>0</v>
      </c>
      <c r="BL138" s="14" t="s">
        <v>160</v>
      </c>
      <c r="BM138" s="157" t="s">
        <v>173</v>
      </c>
    </row>
    <row r="139" spans="1:65" s="2" customFormat="1">
      <c r="A139" s="29"/>
      <c r="B139" s="30"/>
      <c r="C139" s="29"/>
      <c r="D139" s="159" t="s">
        <v>141</v>
      </c>
      <c r="E139" s="29"/>
      <c r="F139" s="160" t="s">
        <v>172</v>
      </c>
      <c r="G139" s="29"/>
      <c r="H139" s="29"/>
      <c r="I139" s="161"/>
      <c r="J139" s="29"/>
      <c r="K139" s="29"/>
      <c r="L139" s="30"/>
      <c r="M139" s="162"/>
      <c r="N139" s="163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141</v>
      </c>
      <c r="AU139" s="14" t="s">
        <v>83</v>
      </c>
    </row>
    <row r="140" spans="1:65" s="2" customFormat="1" ht="29.25">
      <c r="A140" s="29"/>
      <c r="B140" s="30"/>
      <c r="C140" s="29"/>
      <c r="D140" s="159" t="s">
        <v>162</v>
      </c>
      <c r="E140" s="29"/>
      <c r="F140" s="168" t="s">
        <v>174</v>
      </c>
      <c r="G140" s="29"/>
      <c r="H140" s="29"/>
      <c r="I140" s="161"/>
      <c r="J140" s="29"/>
      <c r="K140" s="29"/>
      <c r="L140" s="30"/>
      <c r="M140" s="162"/>
      <c r="N140" s="163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162</v>
      </c>
      <c r="AU140" s="14" t="s">
        <v>83</v>
      </c>
    </row>
    <row r="141" spans="1:65" s="2" customFormat="1" ht="16.5" customHeight="1">
      <c r="A141" s="29"/>
      <c r="B141" s="145"/>
      <c r="C141" s="146" t="s">
        <v>131</v>
      </c>
      <c r="D141" s="146" t="s">
        <v>135</v>
      </c>
      <c r="E141" s="147" t="s">
        <v>175</v>
      </c>
      <c r="F141" s="148" t="s">
        <v>176</v>
      </c>
      <c r="G141" s="149" t="s">
        <v>159</v>
      </c>
      <c r="H141" s="150">
        <v>3</v>
      </c>
      <c r="I141" s="151"/>
      <c r="J141" s="152">
        <f>ROUND(I141*H141,2)</f>
        <v>0</v>
      </c>
      <c r="K141" s="148" t="s">
        <v>1</v>
      </c>
      <c r="L141" s="30"/>
      <c r="M141" s="153" t="s">
        <v>1</v>
      </c>
      <c r="N141" s="154" t="s">
        <v>41</v>
      </c>
      <c r="O141" s="55"/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7" t="s">
        <v>160</v>
      </c>
      <c r="AT141" s="157" t="s">
        <v>135</v>
      </c>
      <c r="AU141" s="157" t="s">
        <v>83</v>
      </c>
      <c r="AY141" s="14" t="s">
        <v>132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4" t="s">
        <v>83</v>
      </c>
      <c r="BK141" s="158">
        <f>ROUND(I141*H141,2)</f>
        <v>0</v>
      </c>
      <c r="BL141" s="14" t="s">
        <v>160</v>
      </c>
      <c r="BM141" s="157" t="s">
        <v>177</v>
      </c>
    </row>
    <row r="142" spans="1:65" s="2" customFormat="1">
      <c r="A142" s="29"/>
      <c r="B142" s="30"/>
      <c r="C142" s="29"/>
      <c r="D142" s="159" t="s">
        <v>141</v>
      </c>
      <c r="E142" s="29"/>
      <c r="F142" s="160" t="s">
        <v>176</v>
      </c>
      <c r="G142" s="29"/>
      <c r="H142" s="29"/>
      <c r="I142" s="161"/>
      <c r="J142" s="29"/>
      <c r="K142" s="29"/>
      <c r="L142" s="30"/>
      <c r="M142" s="162"/>
      <c r="N142" s="163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141</v>
      </c>
      <c r="AU142" s="14" t="s">
        <v>83</v>
      </c>
    </row>
    <row r="143" spans="1:65" s="2" customFormat="1" ht="29.25">
      <c r="A143" s="29"/>
      <c r="B143" s="30"/>
      <c r="C143" s="29"/>
      <c r="D143" s="159" t="s">
        <v>162</v>
      </c>
      <c r="E143" s="29"/>
      <c r="F143" s="168" t="s">
        <v>178</v>
      </c>
      <c r="G143" s="29"/>
      <c r="H143" s="29"/>
      <c r="I143" s="161"/>
      <c r="J143" s="29"/>
      <c r="K143" s="29"/>
      <c r="L143" s="30"/>
      <c r="M143" s="162"/>
      <c r="N143" s="163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162</v>
      </c>
      <c r="AU143" s="14" t="s">
        <v>83</v>
      </c>
    </row>
    <row r="144" spans="1:65" s="2" customFormat="1" ht="16.5" customHeight="1">
      <c r="A144" s="29"/>
      <c r="B144" s="145"/>
      <c r="C144" s="146" t="s">
        <v>179</v>
      </c>
      <c r="D144" s="146" t="s">
        <v>135</v>
      </c>
      <c r="E144" s="147" t="s">
        <v>180</v>
      </c>
      <c r="F144" s="148" t="s">
        <v>181</v>
      </c>
      <c r="G144" s="149" t="s">
        <v>138</v>
      </c>
      <c r="H144" s="150">
        <v>1</v>
      </c>
      <c r="I144" s="151"/>
      <c r="J144" s="152">
        <f>ROUND(I144*H144,2)</f>
        <v>0</v>
      </c>
      <c r="K144" s="148" t="s">
        <v>1</v>
      </c>
      <c r="L144" s="30"/>
      <c r="M144" s="153" t="s">
        <v>1</v>
      </c>
      <c r="N144" s="154" t="s">
        <v>41</v>
      </c>
      <c r="O144" s="55"/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7" t="s">
        <v>160</v>
      </c>
      <c r="AT144" s="157" t="s">
        <v>135</v>
      </c>
      <c r="AU144" s="157" t="s">
        <v>83</v>
      </c>
      <c r="AY144" s="14" t="s">
        <v>132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4" t="s">
        <v>83</v>
      </c>
      <c r="BK144" s="158">
        <f>ROUND(I144*H144,2)</f>
        <v>0</v>
      </c>
      <c r="BL144" s="14" t="s">
        <v>160</v>
      </c>
      <c r="BM144" s="157" t="s">
        <v>182</v>
      </c>
    </row>
    <row r="145" spans="1:65" s="2" customFormat="1">
      <c r="A145" s="29"/>
      <c r="B145" s="30"/>
      <c r="C145" s="29"/>
      <c r="D145" s="159" t="s">
        <v>141</v>
      </c>
      <c r="E145" s="29"/>
      <c r="F145" s="160" t="s">
        <v>181</v>
      </c>
      <c r="G145" s="29"/>
      <c r="H145" s="29"/>
      <c r="I145" s="161"/>
      <c r="J145" s="29"/>
      <c r="K145" s="29"/>
      <c r="L145" s="30"/>
      <c r="M145" s="162"/>
      <c r="N145" s="163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141</v>
      </c>
      <c r="AU145" s="14" t="s">
        <v>83</v>
      </c>
    </row>
    <row r="146" spans="1:65" s="2" customFormat="1" ht="19.5">
      <c r="A146" s="29"/>
      <c r="B146" s="30"/>
      <c r="C146" s="29"/>
      <c r="D146" s="159" t="s">
        <v>162</v>
      </c>
      <c r="E146" s="29"/>
      <c r="F146" s="168" t="s">
        <v>163</v>
      </c>
      <c r="G146" s="29"/>
      <c r="H146" s="29"/>
      <c r="I146" s="161"/>
      <c r="J146" s="29"/>
      <c r="K146" s="29"/>
      <c r="L146" s="30"/>
      <c r="M146" s="162"/>
      <c r="N146" s="163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162</v>
      </c>
      <c r="AU146" s="14" t="s">
        <v>83</v>
      </c>
    </row>
    <row r="147" spans="1:65" s="2" customFormat="1" ht="16.5" customHeight="1">
      <c r="A147" s="29"/>
      <c r="B147" s="145"/>
      <c r="C147" s="146" t="s">
        <v>183</v>
      </c>
      <c r="D147" s="146" t="s">
        <v>135</v>
      </c>
      <c r="E147" s="147" t="s">
        <v>184</v>
      </c>
      <c r="F147" s="148" t="s">
        <v>185</v>
      </c>
      <c r="G147" s="149" t="s">
        <v>138</v>
      </c>
      <c r="H147" s="150">
        <v>1</v>
      </c>
      <c r="I147" s="151"/>
      <c r="J147" s="152">
        <f>ROUND(I147*H147,2)</f>
        <v>0</v>
      </c>
      <c r="K147" s="148" t="s">
        <v>1</v>
      </c>
      <c r="L147" s="30"/>
      <c r="M147" s="153" t="s">
        <v>1</v>
      </c>
      <c r="N147" s="154" t="s">
        <v>41</v>
      </c>
      <c r="O147" s="55"/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7" t="s">
        <v>160</v>
      </c>
      <c r="AT147" s="157" t="s">
        <v>135</v>
      </c>
      <c r="AU147" s="157" t="s">
        <v>83</v>
      </c>
      <c r="AY147" s="14" t="s">
        <v>132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4" t="s">
        <v>83</v>
      </c>
      <c r="BK147" s="158">
        <f>ROUND(I147*H147,2)</f>
        <v>0</v>
      </c>
      <c r="BL147" s="14" t="s">
        <v>160</v>
      </c>
      <c r="BM147" s="157" t="s">
        <v>186</v>
      </c>
    </row>
    <row r="148" spans="1:65" s="2" customFormat="1">
      <c r="A148" s="29"/>
      <c r="B148" s="30"/>
      <c r="C148" s="29"/>
      <c r="D148" s="159" t="s">
        <v>141</v>
      </c>
      <c r="E148" s="29"/>
      <c r="F148" s="160" t="s">
        <v>185</v>
      </c>
      <c r="G148" s="29"/>
      <c r="H148" s="29"/>
      <c r="I148" s="161"/>
      <c r="J148" s="29"/>
      <c r="K148" s="29"/>
      <c r="L148" s="30"/>
      <c r="M148" s="162"/>
      <c r="N148" s="163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141</v>
      </c>
      <c r="AU148" s="14" t="s">
        <v>83</v>
      </c>
    </row>
    <row r="149" spans="1:65" s="2" customFormat="1" ht="29.25">
      <c r="A149" s="29"/>
      <c r="B149" s="30"/>
      <c r="C149" s="29"/>
      <c r="D149" s="159" t="s">
        <v>162</v>
      </c>
      <c r="E149" s="29"/>
      <c r="F149" s="168" t="s">
        <v>187</v>
      </c>
      <c r="G149" s="29"/>
      <c r="H149" s="29"/>
      <c r="I149" s="161"/>
      <c r="J149" s="29"/>
      <c r="K149" s="29"/>
      <c r="L149" s="30"/>
      <c r="M149" s="162"/>
      <c r="N149" s="163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162</v>
      </c>
      <c r="AU149" s="14" t="s">
        <v>83</v>
      </c>
    </row>
    <row r="150" spans="1:65" s="2" customFormat="1" ht="16.5" customHeight="1">
      <c r="A150" s="29"/>
      <c r="B150" s="145"/>
      <c r="C150" s="146" t="s">
        <v>188</v>
      </c>
      <c r="D150" s="146" t="s">
        <v>135</v>
      </c>
      <c r="E150" s="147" t="s">
        <v>189</v>
      </c>
      <c r="F150" s="148" t="s">
        <v>190</v>
      </c>
      <c r="G150" s="149" t="s">
        <v>138</v>
      </c>
      <c r="H150" s="150">
        <v>1</v>
      </c>
      <c r="I150" s="151"/>
      <c r="J150" s="152">
        <f>ROUND(I150*H150,2)</f>
        <v>0</v>
      </c>
      <c r="K150" s="148" t="s">
        <v>1</v>
      </c>
      <c r="L150" s="30"/>
      <c r="M150" s="153" t="s">
        <v>1</v>
      </c>
      <c r="N150" s="154" t="s">
        <v>41</v>
      </c>
      <c r="O150" s="55"/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7" t="s">
        <v>160</v>
      </c>
      <c r="AT150" s="157" t="s">
        <v>135</v>
      </c>
      <c r="AU150" s="157" t="s">
        <v>83</v>
      </c>
      <c r="AY150" s="14" t="s">
        <v>132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4" t="s">
        <v>83</v>
      </c>
      <c r="BK150" s="158">
        <f>ROUND(I150*H150,2)</f>
        <v>0</v>
      </c>
      <c r="BL150" s="14" t="s">
        <v>160</v>
      </c>
      <c r="BM150" s="157" t="s">
        <v>191</v>
      </c>
    </row>
    <row r="151" spans="1:65" s="2" customFormat="1">
      <c r="A151" s="29"/>
      <c r="B151" s="30"/>
      <c r="C151" s="29"/>
      <c r="D151" s="159" t="s">
        <v>141</v>
      </c>
      <c r="E151" s="29"/>
      <c r="F151" s="160" t="s">
        <v>190</v>
      </c>
      <c r="G151" s="29"/>
      <c r="H151" s="29"/>
      <c r="I151" s="161"/>
      <c r="J151" s="29"/>
      <c r="K151" s="29"/>
      <c r="L151" s="30"/>
      <c r="M151" s="162"/>
      <c r="N151" s="163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141</v>
      </c>
      <c r="AU151" s="14" t="s">
        <v>83</v>
      </c>
    </row>
    <row r="152" spans="1:65" s="2" customFormat="1" ht="29.25">
      <c r="A152" s="29"/>
      <c r="B152" s="30"/>
      <c r="C152" s="29"/>
      <c r="D152" s="159" t="s">
        <v>162</v>
      </c>
      <c r="E152" s="29"/>
      <c r="F152" s="168" t="s">
        <v>187</v>
      </c>
      <c r="G152" s="29"/>
      <c r="H152" s="29"/>
      <c r="I152" s="161"/>
      <c r="J152" s="29"/>
      <c r="K152" s="29"/>
      <c r="L152" s="30"/>
      <c r="M152" s="162"/>
      <c r="N152" s="163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162</v>
      </c>
      <c r="AU152" s="14" t="s">
        <v>83</v>
      </c>
    </row>
    <row r="153" spans="1:65" s="12" customFormat="1" ht="25.9" customHeight="1">
      <c r="B153" s="132"/>
      <c r="D153" s="133" t="s">
        <v>75</v>
      </c>
      <c r="E153" s="134" t="s">
        <v>192</v>
      </c>
      <c r="F153" s="134" t="s">
        <v>193</v>
      </c>
      <c r="I153" s="135"/>
      <c r="J153" s="136">
        <f>BK153</f>
        <v>0</v>
      </c>
      <c r="L153" s="132"/>
      <c r="M153" s="137"/>
      <c r="N153" s="138"/>
      <c r="O153" s="138"/>
      <c r="P153" s="139">
        <f>SUM(P154:P177)</f>
        <v>0</v>
      </c>
      <c r="Q153" s="138"/>
      <c r="R153" s="139">
        <f>SUM(R154:R177)</f>
        <v>0</v>
      </c>
      <c r="S153" s="138"/>
      <c r="T153" s="140">
        <f>SUM(T154:T177)</f>
        <v>0</v>
      </c>
      <c r="AR153" s="133" t="s">
        <v>83</v>
      </c>
      <c r="AT153" s="141" t="s">
        <v>75</v>
      </c>
      <c r="AU153" s="141" t="s">
        <v>76</v>
      </c>
      <c r="AY153" s="133" t="s">
        <v>132</v>
      </c>
      <c r="BK153" s="142">
        <f>SUM(BK154:BK177)</f>
        <v>0</v>
      </c>
    </row>
    <row r="154" spans="1:65" s="2" customFormat="1" ht="16.5" customHeight="1">
      <c r="A154" s="29"/>
      <c r="B154" s="145"/>
      <c r="C154" s="146" t="s">
        <v>194</v>
      </c>
      <c r="D154" s="146" t="s">
        <v>135</v>
      </c>
      <c r="E154" s="147" t="s">
        <v>195</v>
      </c>
      <c r="F154" s="148" t="s">
        <v>158</v>
      </c>
      <c r="G154" s="149" t="s">
        <v>159</v>
      </c>
      <c r="H154" s="150">
        <v>2</v>
      </c>
      <c r="I154" s="151"/>
      <c r="J154" s="152">
        <f>ROUND(I154*H154,2)</f>
        <v>0</v>
      </c>
      <c r="K154" s="148" t="s">
        <v>1</v>
      </c>
      <c r="L154" s="30"/>
      <c r="M154" s="153" t="s">
        <v>1</v>
      </c>
      <c r="N154" s="154" t="s">
        <v>41</v>
      </c>
      <c r="O154" s="55"/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7" t="s">
        <v>160</v>
      </c>
      <c r="AT154" s="157" t="s">
        <v>135</v>
      </c>
      <c r="AU154" s="157" t="s">
        <v>83</v>
      </c>
      <c r="AY154" s="14" t="s">
        <v>132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4" t="s">
        <v>83</v>
      </c>
      <c r="BK154" s="158">
        <f>ROUND(I154*H154,2)</f>
        <v>0</v>
      </c>
      <c r="BL154" s="14" t="s">
        <v>160</v>
      </c>
      <c r="BM154" s="157" t="s">
        <v>196</v>
      </c>
    </row>
    <row r="155" spans="1:65" s="2" customFormat="1">
      <c r="A155" s="29"/>
      <c r="B155" s="30"/>
      <c r="C155" s="29"/>
      <c r="D155" s="159" t="s">
        <v>141</v>
      </c>
      <c r="E155" s="29"/>
      <c r="F155" s="160" t="s">
        <v>158</v>
      </c>
      <c r="G155" s="29"/>
      <c r="H155" s="29"/>
      <c r="I155" s="161"/>
      <c r="J155" s="29"/>
      <c r="K155" s="29"/>
      <c r="L155" s="30"/>
      <c r="M155" s="162"/>
      <c r="N155" s="163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141</v>
      </c>
      <c r="AU155" s="14" t="s">
        <v>83</v>
      </c>
    </row>
    <row r="156" spans="1:65" s="2" customFormat="1" ht="19.5">
      <c r="A156" s="29"/>
      <c r="B156" s="30"/>
      <c r="C156" s="29"/>
      <c r="D156" s="159" t="s">
        <v>162</v>
      </c>
      <c r="E156" s="29"/>
      <c r="F156" s="168" t="s">
        <v>163</v>
      </c>
      <c r="G156" s="29"/>
      <c r="H156" s="29"/>
      <c r="I156" s="161"/>
      <c r="J156" s="29"/>
      <c r="K156" s="29"/>
      <c r="L156" s="30"/>
      <c r="M156" s="162"/>
      <c r="N156" s="163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162</v>
      </c>
      <c r="AU156" s="14" t="s">
        <v>83</v>
      </c>
    </row>
    <row r="157" spans="1:65" s="2" customFormat="1" ht="16.5" customHeight="1">
      <c r="A157" s="29"/>
      <c r="B157" s="145"/>
      <c r="C157" s="146" t="s">
        <v>197</v>
      </c>
      <c r="D157" s="146" t="s">
        <v>135</v>
      </c>
      <c r="E157" s="147" t="s">
        <v>198</v>
      </c>
      <c r="F157" s="148" t="s">
        <v>165</v>
      </c>
      <c r="G157" s="149" t="s">
        <v>159</v>
      </c>
      <c r="H157" s="150">
        <v>4</v>
      </c>
      <c r="I157" s="151"/>
      <c r="J157" s="152">
        <f>ROUND(I157*H157,2)</f>
        <v>0</v>
      </c>
      <c r="K157" s="148" t="s">
        <v>1</v>
      </c>
      <c r="L157" s="30"/>
      <c r="M157" s="153" t="s">
        <v>1</v>
      </c>
      <c r="N157" s="154" t="s">
        <v>41</v>
      </c>
      <c r="O157" s="55"/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7" t="s">
        <v>160</v>
      </c>
      <c r="AT157" s="157" t="s">
        <v>135</v>
      </c>
      <c r="AU157" s="157" t="s">
        <v>83</v>
      </c>
      <c r="AY157" s="14" t="s">
        <v>132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4" t="s">
        <v>83</v>
      </c>
      <c r="BK157" s="158">
        <f>ROUND(I157*H157,2)</f>
        <v>0</v>
      </c>
      <c r="BL157" s="14" t="s">
        <v>160</v>
      </c>
      <c r="BM157" s="157" t="s">
        <v>199</v>
      </c>
    </row>
    <row r="158" spans="1:65" s="2" customFormat="1">
      <c r="A158" s="29"/>
      <c r="B158" s="30"/>
      <c r="C158" s="29"/>
      <c r="D158" s="159" t="s">
        <v>141</v>
      </c>
      <c r="E158" s="29"/>
      <c r="F158" s="160" t="s">
        <v>165</v>
      </c>
      <c r="G158" s="29"/>
      <c r="H158" s="29"/>
      <c r="I158" s="161"/>
      <c r="J158" s="29"/>
      <c r="K158" s="29"/>
      <c r="L158" s="30"/>
      <c r="M158" s="162"/>
      <c r="N158" s="163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141</v>
      </c>
      <c r="AU158" s="14" t="s">
        <v>83</v>
      </c>
    </row>
    <row r="159" spans="1:65" s="2" customFormat="1" ht="19.5">
      <c r="A159" s="29"/>
      <c r="B159" s="30"/>
      <c r="C159" s="29"/>
      <c r="D159" s="159" t="s">
        <v>162</v>
      </c>
      <c r="E159" s="29"/>
      <c r="F159" s="168" t="s">
        <v>163</v>
      </c>
      <c r="G159" s="29"/>
      <c r="H159" s="29"/>
      <c r="I159" s="161"/>
      <c r="J159" s="29"/>
      <c r="K159" s="29"/>
      <c r="L159" s="30"/>
      <c r="M159" s="162"/>
      <c r="N159" s="163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162</v>
      </c>
      <c r="AU159" s="14" t="s">
        <v>83</v>
      </c>
    </row>
    <row r="160" spans="1:65" s="2" customFormat="1" ht="16.5" customHeight="1">
      <c r="A160" s="29"/>
      <c r="B160" s="145"/>
      <c r="C160" s="146" t="s">
        <v>200</v>
      </c>
      <c r="D160" s="146" t="s">
        <v>135</v>
      </c>
      <c r="E160" s="147" t="s">
        <v>201</v>
      </c>
      <c r="F160" s="148" t="s">
        <v>169</v>
      </c>
      <c r="G160" s="149" t="s">
        <v>159</v>
      </c>
      <c r="H160" s="150">
        <v>4</v>
      </c>
      <c r="I160" s="151"/>
      <c r="J160" s="152">
        <f>ROUND(I160*H160,2)</f>
        <v>0</v>
      </c>
      <c r="K160" s="148" t="s">
        <v>1</v>
      </c>
      <c r="L160" s="30"/>
      <c r="M160" s="153" t="s">
        <v>1</v>
      </c>
      <c r="N160" s="154" t="s">
        <v>41</v>
      </c>
      <c r="O160" s="55"/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7" t="s">
        <v>160</v>
      </c>
      <c r="AT160" s="157" t="s">
        <v>135</v>
      </c>
      <c r="AU160" s="157" t="s">
        <v>83</v>
      </c>
      <c r="AY160" s="14" t="s">
        <v>132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4" t="s">
        <v>83</v>
      </c>
      <c r="BK160" s="158">
        <f>ROUND(I160*H160,2)</f>
        <v>0</v>
      </c>
      <c r="BL160" s="14" t="s">
        <v>160</v>
      </c>
      <c r="BM160" s="157" t="s">
        <v>202</v>
      </c>
    </row>
    <row r="161" spans="1:65" s="2" customFormat="1">
      <c r="A161" s="29"/>
      <c r="B161" s="30"/>
      <c r="C161" s="29"/>
      <c r="D161" s="159" t="s">
        <v>141</v>
      </c>
      <c r="E161" s="29"/>
      <c r="F161" s="160" t="s">
        <v>169</v>
      </c>
      <c r="G161" s="29"/>
      <c r="H161" s="29"/>
      <c r="I161" s="161"/>
      <c r="J161" s="29"/>
      <c r="K161" s="29"/>
      <c r="L161" s="30"/>
      <c r="M161" s="162"/>
      <c r="N161" s="163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141</v>
      </c>
      <c r="AU161" s="14" t="s">
        <v>83</v>
      </c>
    </row>
    <row r="162" spans="1:65" s="2" customFormat="1" ht="19.5">
      <c r="A162" s="29"/>
      <c r="B162" s="30"/>
      <c r="C162" s="29"/>
      <c r="D162" s="159" t="s">
        <v>162</v>
      </c>
      <c r="E162" s="29"/>
      <c r="F162" s="168" t="s">
        <v>163</v>
      </c>
      <c r="G162" s="29"/>
      <c r="H162" s="29"/>
      <c r="I162" s="161"/>
      <c r="J162" s="29"/>
      <c r="K162" s="29"/>
      <c r="L162" s="30"/>
      <c r="M162" s="162"/>
      <c r="N162" s="163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162</v>
      </c>
      <c r="AU162" s="14" t="s">
        <v>83</v>
      </c>
    </row>
    <row r="163" spans="1:65" s="2" customFormat="1" ht="16.5" customHeight="1">
      <c r="A163" s="29"/>
      <c r="B163" s="145"/>
      <c r="C163" s="146" t="s">
        <v>203</v>
      </c>
      <c r="D163" s="146" t="s">
        <v>135</v>
      </c>
      <c r="E163" s="147" t="s">
        <v>204</v>
      </c>
      <c r="F163" s="148" t="s">
        <v>172</v>
      </c>
      <c r="G163" s="149" t="s">
        <v>159</v>
      </c>
      <c r="H163" s="150">
        <v>1</v>
      </c>
      <c r="I163" s="151"/>
      <c r="J163" s="152">
        <f>ROUND(I163*H163,2)</f>
        <v>0</v>
      </c>
      <c r="K163" s="148" t="s">
        <v>1</v>
      </c>
      <c r="L163" s="30"/>
      <c r="M163" s="153" t="s">
        <v>1</v>
      </c>
      <c r="N163" s="154" t="s">
        <v>41</v>
      </c>
      <c r="O163" s="55"/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7" t="s">
        <v>160</v>
      </c>
      <c r="AT163" s="157" t="s">
        <v>135</v>
      </c>
      <c r="AU163" s="157" t="s">
        <v>83</v>
      </c>
      <c r="AY163" s="14" t="s">
        <v>132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4" t="s">
        <v>83</v>
      </c>
      <c r="BK163" s="158">
        <f>ROUND(I163*H163,2)</f>
        <v>0</v>
      </c>
      <c r="BL163" s="14" t="s">
        <v>160</v>
      </c>
      <c r="BM163" s="157" t="s">
        <v>205</v>
      </c>
    </row>
    <row r="164" spans="1:65" s="2" customFormat="1">
      <c r="A164" s="29"/>
      <c r="B164" s="30"/>
      <c r="C164" s="29"/>
      <c r="D164" s="159" t="s">
        <v>141</v>
      </c>
      <c r="E164" s="29"/>
      <c r="F164" s="160" t="s">
        <v>172</v>
      </c>
      <c r="G164" s="29"/>
      <c r="H164" s="29"/>
      <c r="I164" s="161"/>
      <c r="J164" s="29"/>
      <c r="K164" s="29"/>
      <c r="L164" s="30"/>
      <c r="M164" s="162"/>
      <c r="N164" s="163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141</v>
      </c>
      <c r="AU164" s="14" t="s">
        <v>83</v>
      </c>
    </row>
    <row r="165" spans="1:65" s="2" customFormat="1" ht="29.25">
      <c r="A165" s="29"/>
      <c r="B165" s="30"/>
      <c r="C165" s="29"/>
      <c r="D165" s="159" t="s">
        <v>162</v>
      </c>
      <c r="E165" s="29"/>
      <c r="F165" s="168" t="s">
        <v>174</v>
      </c>
      <c r="G165" s="29"/>
      <c r="H165" s="29"/>
      <c r="I165" s="161"/>
      <c r="J165" s="29"/>
      <c r="K165" s="29"/>
      <c r="L165" s="30"/>
      <c r="M165" s="162"/>
      <c r="N165" s="163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162</v>
      </c>
      <c r="AU165" s="14" t="s">
        <v>83</v>
      </c>
    </row>
    <row r="166" spans="1:65" s="2" customFormat="1" ht="16.5" customHeight="1">
      <c r="A166" s="29"/>
      <c r="B166" s="145"/>
      <c r="C166" s="146" t="s">
        <v>206</v>
      </c>
      <c r="D166" s="146" t="s">
        <v>135</v>
      </c>
      <c r="E166" s="147" t="s">
        <v>207</v>
      </c>
      <c r="F166" s="148" t="s">
        <v>176</v>
      </c>
      <c r="G166" s="149" t="s">
        <v>159</v>
      </c>
      <c r="H166" s="150">
        <v>3</v>
      </c>
      <c r="I166" s="151"/>
      <c r="J166" s="152">
        <f>ROUND(I166*H166,2)</f>
        <v>0</v>
      </c>
      <c r="K166" s="148" t="s">
        <v>1</v>
      </c>
      <c r="L166" s="30"/>
      <c r="M166" s="153" t="s">
        <v>1</v>
      </c>
      <c r="N166" s="154" t="s">
        <v>41</v>
      </c>
      <c r="O166" s="55"/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7" t="s">
        <v>160</v>
      </c>
      <c r="AT166" s="157" t="s">
        <v>135</v>
      </c>
      <c r="AU166" s="157" t="s">
        <v>83</v>
      </c>
      <c r="AY166" s="14" t="s">
        <v>132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4" t="s">
        <v>83</v>
      </c>
      <c r="BK166" s="158">
        <f>ROUND(I166*H166,2)</f>
        <v>0</v>
      </c>
      <c r="BL166" s="14" t="s">
        <v>160</v>
      </c>
      <c r="BM166" s="157" t="s">
        <v>208</v>
      </c>
    </row>
    <row r="167" spans="1:65" s="2" customFormat="1">
      <c r="A167" s="29"/>
      <c r="B167" s="30"/>
      <c r="C167" s="29"/>
      <c r="D167" s="159" t="s">
        <v>141</v>
      </c>
      <c r="E167" s="29"/>
      <c r="F167" s="160" t="s">
        <v>176</v>
      </c>
      <c r="G167" s="29"/>
      <c r="H167" s="29"/>
      <c r="I167" s="161"/>
      <c r="J167" s="29"/>
      <c r="K167" s="29"/>
      <c r="L167" s="30"/>
      <c r="M167" s="162"/>
      <c r="N167" s="163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141</v>
      </c>
      <c r="AU167" s="14" t="s">
        <v>83</v>
      </c>
    </row>
    <row r="168" spans="1:65" s="2" customFormat="1" ht="29.25">
      <c r="A168" s="29"/>
      <c r="B168" s="30"/>
      <c r="C168" s="29"/>
      <c r="D168" s="159" t="s">
        <v>162</v>
      </c>
      <c r="E168" s="29"/>
      <c r="F168" s="168" t="s">
        <v>178</v>
      </c>
      <c r="G168" s="29"/>
      <c r="H168" s="29"/>
      <c r="I168" s="161"/>
      <c r="J168" s="29"/>
      <c r="K168" s="29"/>
      <c r="L168" s="30"/>
      <c r="M168" s="162"/>
      <c r="N168" s="163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4" t="s">
        <v>162</v>
      </c>
      <c r="AU168" s="14" t="s">
        <v>83</v>
      </c>
    </row>
    <row r="169" spans="1:65" s="2" customFormat="1" ht="16.5" customHeight="1">
      <c r="A169" s="29"/>
      <c r="B169" s="145"/>
      <c r="C169" s="146" t="s">
        <v>209</v>
      </c>
      <c r="D169" s="146" t="s">
        <v>135</v>
      </c>
      <c r="E169" s="147" t="s">
        <v>210</v>
      </c>
      <c r="F169" s="148" t="s">
        <v>181</v>
      </c>
      <c r="G169" s="149" t="s">
        <v>138</v>
      </c>
      <c r="H169" s="150">
        <v>1</v>
      </c>
      <c r="I169" s="151"/>
      <c r="J169" s="152">
        <f>ROUND(I169*H169,2)</f>
        <v>0</v>
      </c>
      <c r="K169" s="148" t="s">
        <v>1</v>
      </c>
      <c r="L169" s="30"/>
      <c r="M169" s="153" t="s">
        <v>1</v>
      </c>
      <c r="N169" s="154" t="s">
        <v>41</v>
      </c>
      <c r="O169" s="55"/>
      <c r="P169" s="155">
        <f>O169*H169</f>
        <v>0</v>
      </c>
      <c r="Q169" s="155">
        <v>0</v>
      </c>
      <c r="R169" s="155">
        <f>Q169*H169</f>
        <v>0</v>
      </c>
      <c r="S169" s="155">
        <v>0</v>
      </c>
      <c r="T169" s="156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7" t="s">
        <v>160</v>
      </c>
      <c r="AT169" s="157" t="s">
        <v>135</v>
      </c>
      <c r="AU169" s="157" t="s">
        <v>83</v>
      </c>
      <c r="AY169" s="14" t="s">
        <v>132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4" t="s">
        <v>83</v>
      </c>
      <c r="BK169" s="158">
        <f>ROUND(I169*H169,2)</f>
        <v>0</v>
      </c>
      <c r="BL169" s="14" t="s">
        <v>160</v>
      </c>
      <c r="BM169" s="157" t="s">
        <v>211</v>
      </c>
    </row>
    <row r="170" spans="1:65" s="2" customFormat="1">
      <c r="A170" s="29"/>
      <c r="B170" s="30"/>
      <c r="C170" s="29"/>
      <c r="D170" s="159" t="s">
        <v>141</v>
      </c>
      <c r="E170" s="29"/>
      <c r="F170" s="160" t="s">
        <v>181</v>
      </c>
      <c r="G170" s="29"/>
      <c r="H170" s="29"/>
      <c r="I170" s="161"/>
      <c r="J170" s="29"/>
      <c r="K170" s="29"/>
      <c r="L170" s="30"/>
      <c r="M170" s="162"/>
      <c r="N170" s="163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141</v>
      </c>
      <c r="AU170" s="14" t="s">
        <v>83</v>
      </c>
    </row>
    <row r="171" spans="1:65" s="2" customFormat="1" ht="19.5">
      <c r="A171" s="29"/>
      <c r="B171" s="30"/>
      <c r="C171" s="29"/>
      <c r="D171" s="159" t="s">
        <v>162</v>
      </c>
      <c r="E171" s="29"/>
      <c r="F171" s="168" t="s">
        <v>163</v>
      </c>
      <c r="G171" s="29"/>
      <c r="H171" s="29"/>
      <c r="I171" s="161"/>
      <c r="J171" s="29"/>
      <c r="K171" s="29"/>
      <c r="L171" s="30"/>
      <c r="M171" s="162"/>
      <c r="N171" s="163"/>
      <c r="O171" s="55"/>
      <c r="P171" s="55"/>
      <c r="Q171" s="55"/>
      <c r="R171" s="55"/>
      <c r="S171" s="55"/>
      <c r="T171" s="56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T171" s="14" t="s">
        <v>162</v>
      </c>
      <c r="AU171" s="14" t="s">
        <v>83</v>
      </c>
    </row>
    <row r="172" spans="1:65" s="2" customFormat="1" ht="16.5" customHeight="1">
      <c r="A172" s="29"/>
      <c r="B172" s="145"/>
      <c r="C172" s="146" t="s">
        <v>8</v>
      </c>
      <c r="D172" s="146" t="s">
        <v>135</v>
      </c>
      <c r="E172" s="147" t="s">
        <v>212</v>
      </c>
      <c r="F172" s="148" t="s">
        <v>185</v>
      </c>
      <c r="G172" s="149" t="s">
        <v>138</v>
      </c>
      <c r="H172" s="150">
        <v>1</v>
      </c>
      <c r="I172" s="151"/>
      <c r="J172" s="152">
        <f>ROUND(I172*H172,2)</f>
        <v>0</v>
      </c>
      <c r="K172" s="148" t="s">
        <v>1</v>
      </c>
      <c r="L172" s="30"/>
      <c r="M172" s="153" t="s">
        <v>1</v>
      </c>
      <c r="N172" s="154" t="s">
        <v>41</v>
      </c>
      <c r="O172" s="55"/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7" t="s">
        <v>160</v>
      </c>
      <c r="AT172" s="157" t="s">
        <v>135</v>
      </c>
      <c r="AU172" s="157" t="s">
        <v>83</v>
      </c>
      <c r="AY172" s="14" t="s">
        <v>132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4" t="s">
        <v>83</v>
      </c>
      <c r="BK172" s="158">
        <f>ROUND(I172*H172,2)</f>
        <v>0</v>
      </c>
      <c r="BL172" s="14" t="s">
        <v>160</v>
      </c>
      <c r="BM172" s="157" t="s">
        <v>213</v>
      </c>
    </row>
    <row r="173" spans="1:65" s="2" customFormat="1">
      <c r="A173" s="29"/>
      <c r="B173" s="30"/>
      <c r="C173" s="29"/>
      <c r="D173" s="159" t="s">
        <v>141</v>
      </c>
      <c r="E173" s="29"/>
      <c r="F173" s="160" t="s">
        <v>185</v>
      </c>
      <c r="G173" s="29"/>
      <c r="H173" s="29"/>
      <c r="I173" s="161"/>
      <c r="J173" s="29"/>
      <c r="K173" s="29"/>
      <c r="L173" s="30"/>
      <c r="M173" s="162"/>
      <c r="N173" s="163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141</v>
      </c>
      <c r="AU173" s="14" t="s">
        <v>83</v>
      </c>
    </row>
    <row r="174" spans="1:65" s="2" customFormat="1" ht="29.25">
      <c r="A174" s="29"/>
      <c r="B174" s="30"/>
      <c r="C174" s="29"/>
      <c r="D174" s="159" t="s">
        <v>162</v>
      </c>
      <c r="E174" s="29"/>
      <c r="F174" s="168" t="s">
        <v>187</v>
      </c>
      <c r="G174" s="29"/>
      <c r="H174" s="29"/>
      <c r="I174" s="161"/>
      <c r="J174" s="29"/>
      <c r="K174" s="29"/>
      <c r="L174" s="30"/>
      <c r="M174" s="162"/>
      <c r="N174" s="163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4" t="s">
        <v>162</v>
      </c>
      <c r="AU174" s="14" t="s">
        <v>83</v>
      </c>
    </row>
    <row r="175" spans="1:65" s="2" customFormat="1" ht="16.5" customHeight="1">
      <c r="A175" s="29"/>
      <c r="B175" s="145"/>
      <c r="C175" s="146" t="s">
        <v>214</v>
      </c>
      <c r="D175" s="146" t="s">
        <v>135</v>
      </c>
      <c r="E175" s="147" t="s">
        <v>215</v>
      </c>
      <c r="F175" s="148" t="s">
        <v>190</v>
      </c>
      <c r="G175" s="149" t="s">
        <v>138</v>
      </c>
      <c r="H175" s="150">
        <v>1</v>
      </c>
      <c r="I175" s="151"/>
      <c r="J175" s="152">
        <f>ROUND(I175*H175,2)</f>
        <v>0</v>
      </c>
      <c r="K175" s="148" t="s">
        <v>1</v>
      </c>
      <c r="L175" s="30"/>
      <c r="M175" s="153" t="s">
        <v>1</v>
      </c>
      <c r="N175" s="154" t="s">
        <v>41</v>
      </c>
      <c r="O175" s="55"/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7" t="s">
        <v>160</v>
      </c>
      <c r="AT175" s="157" t="s">
        <v>135</v>
      </c>
      <c r="AU175" s="157" t="s">
        <v>83</v>
      </c>
      <c r="AY175" s="14" t="s">
        <v>132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4" t="s">
        <v>83</v>
      </c>
      <c r="BK175" s="158">
        <f>ROUND(I175*H175,2)</f>
        <v>0</v>
      </c>
      <c r="BL175" s="14" t="s">
        <v>160</v>
      </c>
      <c r="BM175" s="157" t="s">
        <v>216</v>
      </c>
    </row>
    <row r="176" spans="1:65" s="2" customFormat="1">
      <c r="A176" s="29"/>
      <c r="B176" s="30"/>
      <c r="C176" s="29"/>
      <c r="D176" s="159" t="s">
        <v>141</v>
      </c>
      <c r="E176" s="29"/>
      <c r="F176" s="160" t="s">
        <v>190</v>
      </c>
      <c r="G176" s="29"/>
      <c r="H176" s="29"/>
      <c r="I176" s="161"/>
      <c r="J176" s="29"/>
      <c r="K176" s="29"/>
      <c r="L176" s="30"/>
      <c r="M176" s="162"/>
      <c r="N176" s="163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141</v>
      </c>
      <c r="AU176" s="14" t="s">
        <v>83</v>
      </c>
    </row>
    <row r="177" spans="1:65" s="2" customFormat="1" ht="29.25">
      <c r="A177" s="29"/>
      <c r="B177" s="30"/>
      <c r="C177" s="29"/>
      <c r="D177" s="159" t="s">
        <v>162</v>
      </c>
      <c r="E177" s="29"/>
      <c r="F177" s="168" t="s">
        <v>187</v>
      </c>
      <c r="G177" s="29"/>
      <c r="H177" s="29"/>
      <c r="I177" s="161"/>
      <c r="J177" s="29"/>
      <c r="K177" s="29"/>
      <c r="L177" s="30"/>
      <c r="M177" s="162"/>
      <c r="N177" s="163"/>
      <c r="O177" s="55"/>
      <c r="P177" s="55"/>
      <c r="Q177" s="55"/>
      <c r="R177" s="55"/>
      <c r="S177" s="55"/>
      <c r="T177" s="56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T177" s="14" t="s">
        <v>162</v>
      </c>
      <c r="AU177" s="14" t="s">
        <v>83</v>
      </c>
    </row>
    <row r="178" spans="1:65" s="12" customFormat="1" ht="25.9" customHeight="1">
      <c r="B178" s="132"/>
      <c r="D178" s="133" t="s">
        <v>75</v>
      </c>
      <c r="E178" s="134" t="s">
        <v>217</v>
      </c>
      <c r="F178" s="134" t="s">
        <v>218</v>
      </c>
      <c r="I178" s="135"/>
      <c r="J178" s="136">
        <f>BK178</f>
        <v>0</v>
      </c>
      <c r="L178" s="132"/>
      <c r="M178" s="137"/>
      <c r="N178" s="138"/>
      <c r="O178" s="138"/>
      <c r="P178" s="139">
        <f>SUM(P179:P196)</f>
        <v>0</v>
      </c>
      <c r="Q178" s="138"/>
      <c r="R178" s="139">
        <f>SUM(R179:R196)</f>
        <v>0</v>
      </c>
      <c r="S178" s="138"/>
      <c r="T178" s="140">
        <f>SUM(T179:T196)</f>
        <v>0</v>
      </c>
      <c r="AR178" s="133" t="s">
        <v>83</v>
      </c>
      <c r="AT178" s="141" t="s">
        <v>75</v>
      </c>
      <c r="AU178" s="141" t="s">
        <v>76</v>
      </c>
      <c r="AY178" s="133" t="s">
        <v>132</v>
      </c>
      <c r="BK178" s="142">
        <f>SUM(BK179:BK196)</f>
        <v>0</v>
      </c>
    </row>
    <row r="179" spans="1:65" s="2" customFormat="1" ht="16.5" customHeight="1">
      <c r="A179" s="29"/>
      <c r="B179" s="145"/>
      <c r="C179" s="146" t="s">
        <v>219</v>
      </c>
      <c r="D179" s="146" t="s">
        <v>135</v>
      </c>
      <c r="E179" s="147" t="s">
        <v>220</v>
      </c>
      <c r="F179" s="148" t="s">
        <v>169</v>
      </c>
      <c r="G179" s="149" t="s">
        <v>159</v>
      </c>
      <c r="H179" s="150">
        <v>35</v>
      </c>
      <c r="I179" s="151"/>
      <c r="J179" s="152">
        <f>ROUND(I179*H179,2)</f>
        <v>0</v>
      </c>
      <c r="K179" s="148" t="s">
        <v>1</v>
      </c>
      <c r="L179" s="30"/>
      <c r="M179" s="153" t="s">
        <v>1</v>
      </c>
      <c r="N179" s="154" t="s">
        <v>41</v>
      </c>
      <c r="O179" s="55"/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7" t="s">
        <v>160</v>
      </c>
      <c r="AT179" s="157" t="s">
        <v>135</v>
      </c>
      <c r="AU179" s="157" t="s">
        <v>83</v>
      </c>
      <c r="AY179" s="14" t="s">
        <v>132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4" t="s">
        <v>83</v>
      </c>
      <c r="BK179" s="158">
        <f>ROUND(I179*H179,2)</f>
        <v>0</v>
      </c>
      <c r="BL179" s="14" t="s">
        <v>160</v>
      </c>
      <c r="BM179" s="157" t="s">
        <v>221</v>
      </c>
    </row>
    <row r="180" spans="1:65" s="2" customFormat="1">
      <c r="A180" s="29"/>
      <c r="B180" s="30"/>
      <c r="C180" s="29"/>
      <c r="D180" s="159" t="s">
        <v>141</v>
      </c>
      <c r="E180" s="29"/>
      <c r="F180" s="160" t="s">
        <v>169</v>
      </c>
      <c r="G180" s="29"/>
      <c r="H180" s="29"/>
      <c r="I180" s="161"/>
      <c r="J180" s="29"/>
      <c r="K180" s="29"/>
      <c r="L180" s="30"/>
      <c r="M180" s="162"/>
      <c r="N180" s="163"/>
      <c r="O180" s="55"/>
      <c r="P180" s="55"/>
      <c r="Q180" s="55"/>
      <c r="R180" s="55"/>
      <c r="S180" s="55"/>
      <c r="T180" s="56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T180" s="14" t="s">
        <v>141</v>
      </c>
      <c r="AU180" s="14" t="s">
        <v>83</v>
      </c>
    </row>
    <row r="181" spans="1:65" s="2" customFormat="1" ht="19.5">
      <c r="A181" s="29"/>
      <c r="B181" s="30"/>
      <c r="C181" s="29"/>
      <c r="D181" s="159" t="s">
        <v>162</v>
      </c>
      <c r="E181" s="29"/>
      <c r="F181" s="168" t="s">
        <v>163</v>
      </c>
      <c r="G181" s="29"/>
      <c r="H181" s="29"/>
      <c r="I181" s="161"/>
      <c r="J181" s="29"/>
      <c r="K181" s="29"/>
      <c r="L181" s="30"/>
      <c r="M181" s="162"/>
      <c r="N181" s="163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162</v>
      </c>
      <c r="AU181" s="14" t="s">
        <v>83</v>
      </c>
    </row>
    <row r="182" spans="1:65" s="2" customFormat="1" ht="16.5" customHeight="1">
      <c r="A182" s="29"/>
      <c r="B182" s="145"/>
      <c r="C182" s="146" t="s">
        <v>222</v>
      </c>
      <c r="D182" s="146" t="s">
        <v>135</v>
      </c>
      <c r="E182" s="147" t="s">
        <v>223</v>
      </c>
      <c r="F182" s="148" t="s">
        <v>172</v>
      </c>
      <c r="G182" s="149" t="s">
        <v>159</v>
      </c>
      <c r="H182" s="150">
        <v>1</v>
      </c>
      <c r="I182" s="151"/>
      <c r="J182" s="152">
        <f>ROUND(I182*H182,2)</f>
        <v>0</v>
      </c>
      <c r="K182" s="148" t="s">
        <v>1</v>
      </c>
      <c r="L182" s="30"/>
      <c r="M182" s="153" t="s">
        <v>1</v>
      </c>
      <c r="N182" s="154" t="s">
        <v>41</v>
      </c>
      <c r="O182" s="55"/>
      <c r="P182" s="155">
        <f>O182*H182</f>
        <v>0</v>
      </c>
      <c r="Q182" s="155">
        <v>0</v>
      </c>
      <c r="R182" s="155">
        <f>Q182*H182</f>
        <v>0</v>
      </c>
      <c r="S182" s="155">
        <v>0</v>
      </c>
      <c r="T182" s="156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7" t="s">
        <v>160</v>
      </c>
      <c r="AT182" s="157" t="s">
        <v>135</v>
      </c>
      <c r="AU182" s="157" t="s">
        <v>83</v>
      </c>
      <c r="AY182" s="14" t="s">
        <v>132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4" t="s">
        <v>83</v>
      </c>
      <c r="BK182" s="158">
        <f>ROUND(I182*H182,2)</f>
        <v>0</v>
      </c>
      <c r="BL182" s="14" t="s">
        <v>160</v>
      </c>
      <c r="BM182" s="157" t="s">
        <v>224</v>
      </c>
    </row>
    <row r="183" spans="1:65" s="2" customFormat="1">
      <c r="A183" s="29"/>
      <c r="B183" s="30"/>
      <c r="C183" s="29"/>
      <c r="D183" s="159" t="s">
        <v>141</v>
      </c>
      <c r="E183" s="29"/>
      <c r="F183" s="160" t="s">
        <v>172</v>
      </c>
      <c r="G183" s="29"/>
      <c r="H183" s="29"/>
      <c r="I183" s="161"/>
      <c r="J183" s="29"/>
      <c r="K183" s="29"/>
      <c r="L183" s="30"/>
      <c r="M183" s="162"/>
      <c r="N183" s="163"/>
      <c r="O183" s="55"/>
      <c r="P183" s="55"/>
      <c r="Q183" s="55"/>
      <c r="R183" s="55"/>
      <c r="S183" s="55"/>
      <c r="T183" s="56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T183" s="14" t="s">
        <v>141</v>
      </c>
      <c r="AU183" s="14" t="s">
        <v>83</v>
      </c>
    </row>
    <row r="184" spans="1:65" s="2" customFormat="1" ht="29.25">
      <c r="A184" s="29"/>
      <c r="B184" s="30"/>
      <c r="C184" s="29"/>
      <c r="D184" s="159" t="s">
        <v>162</v>
      </c>
      <c r="E184" s="29"/>
      <c r="F184" s="168" t="s">
        <v>174</v>
      </c>
      <c r="G184" s="29"/>
      <c r="H184" s="29"/>
      <c r="I184" s="161"/>
      <c r="J184" s="29"/>
      <c r="K184" s="29"/>
      <c r="L184" s="30"/>
      <c r="M184" s="162"/>
      <c r="N184" s="163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162</v>
      </c>
      <c r="AU184" s="14" t="s">
        <v>83</v>
      </c>
    </row>
    <row r="185" spans="1:65" s="2" customFormat="1" ht="16.5" customHeight="1">
      <c r="A185" s="29"/>
      <c r="B185" s="145"/>
      <c r="C185" s="146" t="s">
        <v>225</v>
      </c>
      <c r="D185" s="146" t="s">
        <v>135</v>
      </c>
      <c r="E185" s="147" t="s">
        <v>226</v>
      </c>
      <c r="F185" s="148" t="s">
        <v>176</v>
      </c>
      <c r="G185" s="149" t="s">
        <v>159</v>
      </c>
      <c r="H185" s="150">
        <v>3</v>
      </c>
      <c r="I185" s="151"/>
      <c r="J185" s="152">
        <f>ROUND(I185*H185,2)</f>
        <v>0</v>
      </c>
      <c r="K185" s="148" t="s">
        <v>1</v>
      </c>
      <c r="L185" s="30"/>
      <c r="M185" s="153" t="s">
        <v>1</v>
      </c>
      <c r="N185" s="154" t="s">
        <v>41</v>
      </c>
      <c r="O185" s="55"/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7" t="s">
        <v>160</v>
      </c>
      <c r="AT185" s="157" t="s">
        <v>135</v>
      </c>
      <c r="AU185" s="157" t="s">
        <v>83</v>
      </c>
      <c r="AY185" s="14" t="s">
        <v>132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4" t="s">
        <v>83</v>
      </c>
      <c r="BK185" s="158">
        <f>ROUND(I185*H185,2)</f>
        <v>0</v>
      </c>
      <c r="BL185" s="14" t="s">
        <v>160</v>
      </c>
      <c r="BM185" s="157" t="s">
        <v>227</v>
      </c>
    </row>
    <row r="186" spans="1:65" s="2" customFormat="1">
      <c r="A186" s="29"/>
      <c r="B186" s="30"/>
      <c r="C186" s="29"/>
      <c r="D186" s="159" t="s">
        <v>141</v>
      </c>
      <c r="E186" s="29"/>
      <c r="F186" s="160" t="s">
        <v>176</v>
      </c>
      <c r="G186" s="29"/>
      <c r="H186" s="29"/>
      <c r="I186" s="161"/>
      <c r="J186" s="29"/>
      <c r="K186" s="29"/>
      <c r="L186" s="30"/>
      <c r="M186" s="162"/>
      <c r="N186" s="163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4" t="s">
        <v>141</v>
      </c>
      <c r="AU186" s="14" t="s">
        <v>83</v>
      </c>
    </row>
    <row r="187" spans="1:65" s="2" customFormat="1" ht="29.25">
      <c r="A187" s="29"/>
      <c r="B187" s="30"/>
      <c r="C187" s="29"/>
      <c r="D187" s="159" t="s">
        <v>162</v>
      </c>
      <c r="E187" s="29"/>
      <c r="F187" s="168" t="s">
        <v>178</v>
      </c>
      <c r="G187" s="29"/>
      <c r="H187" s="29"/>
      <c r="I187" s="161"/>
      <c r="J187" s="29"/>
      <c r="K187" s="29"/>
      <c r="L187" s="30"/>
      <c r="M187" s="162"/>
      <c r="N187" s="163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162</v>
      </c>
      <c r="AU187" s="14" t="s">
        <v>83</v>
      </c>
    </row>
    <row r="188" spans="1:65" s="2" customFormat="1" ht="16.5" customHeight="1">
      <c r="A188" s="29"/>
      <c r="B188" s="145"/>
      <c r="C188" s="146" t="s">
        <v>228</v>
      </c>
      <c r="D188" s="146" t="s">
        <v>135</v>
      </c>
      <c r="E188" s="147" t="s">
        <v>229</v>
      </c>
      <c r="F188" s="148" t="s">
        <v>181</v>
      </c>
      <c r="G188" s="149" t="s">
        <v>138</v>
      </c>
      <c r="H188" s="150">
        <v>1</v>
      </c>
      <c r="I188" s="151"/>
      <c r="J188" s="152">
        <f>ROUND(I188*H188,2)</f>
        <v>0</v>
      </c>
      <c r="K188" s="148" t="s">
        <v>1</v>
      </c>
      <c r="L188" s="30"/>
      <c r="M188" s="153" t="s">
        <v>1</v>
      </c>
      <c r="N188" s="154" t="s">
        <v>41</v>
      </c>
      <c r="O188" s="55"/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7" t="s">
        <v>160</v>
      </c>
      <c r="AT188" s="157" t="s">
        <v>135</v>
      </c>
      <c r="AU188" s="157" t="s">
        <v>83</v>
      </c>
      <c r="AY188" s="14" t="s">
        <v>132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4" t="s">
        <v>83</v>
      </c>
      <c r="BK188" s="158">
        <f>ROUND(I188*H188,2)</f>
        <v>0</v>
      </c>
      <c r="BL188" s="14" t="s">
        <v>160</v>
      </c>
      <c r="BM188" s="157" t="s">
        <v>230</v>
      </c>
    </row>
    <row r="189" spans="1:65" s="2" customFormat="1">
      <c r="A189" s="29"/>
      <c r="B189" s="30"/>
      <c r="C189" s="29"/>
      <c r="D189" s="159" t="s">
        <v>141</v>
      </c>
      <c r="E189" s="29"/>
      <c r="F189" s="160" t="s">
        <v>181</v>
      </c>
      <c r="G189" s="29"/>
      <c r="H189" s="29"/>
      <c r="I189" s="161"/>
      <c r="J189" s="29"/>
      <c r="K189" s="29"/>
      <c r="L189" s="30"/>
      <c r="M189" s="162"/>
      <c r="N189" s="163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141</v>
      </c>
      <c r="AU189" s="14" t="s">
        <v>83</v>
      </c>
    </row>
    <row r="190" spans="1:65" s="2" customFormat="1" ht="19.5">
      <c r="A190" s="29"/>
      <c r="B190" s="30"/>
      <c r="C190" s="29"/>
      <c r="D190" s="159" t="s">
        <v>162</v>
      </c>
      <c r="E190" s="29"/>
      <c r="F190" s="168" t="s">
        <v>163</v>
      </c>
      <c r="G190" s="29"/>
      <c r="H190" s="29"/>
      <c r="I190" s="161"/>
      <c r="J190" s="29"/>
      <c r="K190" s="29"/>
      <c r="L190" s="30"/>
      <c r="M190" s="162"/>
      <c r="N190" s="163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162</v>
      </c>
      <c r="AU190" s="14" t="s">
        <v>83</v>
      </c>
    </row>
    <row r="191" spans="1:65" s="2" customFormat="1" ht="16.5" customHeight="1">
      <c r="A191" s="29"/>
      <c r="B191" s="145"/>
      <c r="C191" s="146" t="s">
        <v>7</v>
      </c>
      <c r="D191" s="146" t="s">
        <v>135</v>
      </c>
      <c r="E191" s="147" t="s">
        <v>231</v>
      </c>
      <c r="F191" s="148" t="s">
        <v>185</v>
      </c>
      <c r="G191" s="149" t="s">
        <v>138</v>
      </c>
      <c r="H191" s="150">
        <v>1</v>
      </c>
      <c r="I191" s="151"/>
      <c r="J191" s="152">
        <f>ROUND(I191*H191,2)</f>
        <v>0</v>
      </c>
      <c r="K191" s="148" t="s">
        <v>1</v>
      </c>
      <c r="L191" s="30"/>
      <c r="M191" s="153" t="s">
        <v>1</v>
      </c>
      <c r="N191" s="154" t="s">
        <v>41</v>
      </c>
      <c r="O191" s="55"/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7" t="s">
        <v>160</v>
      </c>
      <c r="AT191" s="157" t="s">
        <v>135</v>
      </c>
      <c r="AU191" s="157" t="s">
        <v>83</v>
      </c>
      <c r="AY191" s="14" t="s">
        <v>132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4" t="s">
        <v>83</v>
      </c>
      <c r="BK191" s="158">
        <f>ROUND(I191*H191,2)</f>
        <v>0</v>
      </c>
      <c r="BL191" s="14" t="s">
        <v>160</v>
      </c>
      <c r="BM191" s="157" t="s">
        <v>232</v>
      </c>
    </row>
    <row r="192" spans="1:65" s="2" customFormat="1">
      <c r="A192" s="29"/>
      <c r="B192" s="30"/>
      <c r="C192" s="29"/>
      <c r="D192" s="159" t="s">
        <v>141</v>
      </c>
      <c r="E192" s="29"/>
      <c r="F192" s="160" t="s">
        <v>185</v>
      </c>
      <c r="G192" s="29"/>
      <c r="H192" s="29"/>
      <c r="I192" s="161"/>
      <c r="J192" s="29"/>
      <c r="K192" s="29"/>
      <c r="L192" s="30"/>
      <c r="M192" s="162"/>
      <c r="N192" s="163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141</v>
      </c>
      <c r="AU192" s="14" t="s">
        <v>83</v>
      </c>
    </row>
    <row r="193" spans="1:65" s="2" customFormat="1" ht="29.25">
      <c r="A193" s="29"/>
      <c r="B193" s="30"/>
      <c r="C193" s="29"/>
      <c r="D193" s="159" t="s">
        <v>162</v>
      </c>
      <c r="E193" s="29"/>
      <c r="F193" s="168" t="s">
        <v>187</v>
      </c>
      <c r="G193" s="29"/>
      <c r="H193" s="29"/>
      <c r="I193" s="161"/>
      <c r="J193" s="29"/>
      <c r="K193" s="29"/>
      <c r="L193" s="30"/>
      <c r="M193" s="162"/>
      <c r="N193" s="163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162</v>
      </c>
      <c r="AU193" s="14" t="s">
        <v>83</v>
      </c>
    </row>
    <row r="194" spans="1:65" s="2" customFormat="1" ht="16.5" customHeight="1">
      <c r="A194" s="29"/>
      <c r="B194" s="145"/>
      <c r="C194" s="146" t="s">
        <v>233</v>
      </c>
      <c r="D194" s="146" t="s">
        <v>135</v>
      </c>
      <c r="E194" s="147" t="s">
        <v>234</v>
      </c>
      <c r="F194" s="148" t="s">
        <v>190</v>
      </c>
      <c r="G194" s="149" t="s">
        <v>138</v>
      </c>
      <c r="H194" s="150">
        <v>1</v>
      </c>
      <c r="I194" s="151"/>
      <c r="J194" s="152">
        <f>ROUND(I194*H194,2)</f>
        <v>0</v>
      </c>
      <c r="K194" s="148" t="s">
        <v>1</v>
      </c>
      <c r="L194" s="30"/>
      <c r="M194" s="153" t="s">
        <v>1</v>
      </c>
      <c r="N194" s="154" t="s">
        <v>41</v>
      </c>
      <c r="O194" s="55"/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7" t="s">
        <v>160</v>
      </c>
      <c r="AT194" s="157" t="s">
        <v>135</v>
      </c>
      <c r="AU194" s="157" t="s">
        <v>83</v>
      </c>
      <c r="AY194" s="14" t="s">
        <v>132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4" t="s">
        <v>83</v>
      </c>
      <c r="BK194" s="158">
        <f>ROUND(I194*H194,2)</f>
        <v>0</v>
      </c>
      <c r="BL194" s="14" t="s">
        <v>160</v>
      </c>
      <c r="BM194" s="157" t="s">
        <v>235</v>
      </c>
    </row>
    <row r="195" spans="1:65" s="2" customFormat="1">
      <c r="A195" s="29"/>
      <c r="B195" s="30"/>
      <c r="C195" s="29"/>
      <c r="D195" s="159" t="s">
        <v>141</v>
      </c>
      <c r="E195" s="29"/>
      <c r="F195" s="160" t="s">
        <v>190</v>
      </c>
      <c r="G195" s="29"/>
      <c r="H195" s="29"/>
      <c r="I195" s="161"/>
      <c r="J195" s="29"/>
      <c r="K195" s="29"/>
      <c r="L195" s="30"/>
      <c r="M195" s="162"/>
      <c r="N195" s="163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141</v>
      </c>
      <c r="AU195" s="14" t="s">
        <v>83</v>
      </c>
    </row>
    <row r="196" spans="1:65" s="2" customFormat="1" ht="29.25">
      <c r="A196" s="29"/>
      <c r="B196" s="30"/>
      <c r="C196" s="29"/>
      <c r="D196" s="159" t="s">
        <v>162</v>
      </c>
      <c r="E196" s="29"/>
      <c r="F196" s="168" t="s">
        <v>187</v>
      </c>
      <c r="G196" s="29"/>
      <c r="H196" s="29"/>
      <c r="I196" s="161"/>
      <c r="J196" s="29"/>
      <c r="K196" s="29"/>
      <c r="L196" s="30"/>
      <c r="M196" s="162"/>
      <c r="N196" s="163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162</v>
      </c>
      <c r="AU196" s="14" t="s">
        <v>83</v>
      </c>
    </row>
    <row r="197" spans="1:65" s="12" customFormat="1" ht="25.9" customHeight="1">
      <c r="B197" s="132"/>
      <c r="D197" s="133" t="s">
        <v>75</v>
      </c>
      <c r="E197" s="134" t="s">
        <v>236</v>
      </c>
      <c r="F197" s="134" t="s">
        <v>237</v>
      </c>
      <c r="I197" s="135"/>
      <c r="J197" s="136">
        <f>BK197</f>
        <v>0</v>
      </c>
      <c r="L197" s="132"/>
      <c r="M197" s="137"/>
      <c r="N197" s="138"/>
      <c r="O197" s="138"/>
      <c r="P197" s="139">
        <f>SUM(P198:P215)</f>
        <v>0</v>
      </c>
      <c r="Q197" s="138"/>
      <c r="R197" s="139">
        <f>SUM(R198:R215)</f>
        <v>0</v>
      </c>
      <c r="S197" s="138"/>
      <c r="T197" s="140">
        <f>SUM(T198:T215)</f>
        <v>0</v>
      </c>
      <c r="AR197" s="133" t="s">
        <v>83</v>
      </c>
      <c r="AT197" s="141" t="s">
        <v>75</v>
      </c>
      <c r="AU197" s="141" t="s">
        <v>76</v>
      </c>
      <c r="AY197" s="133" t="s">
        <v>132</v>
      </c>
      <c r="BK197" s="142">
        <f>SUM(BK198:BK215)</f>
        <v>0</v>
      </c>
    </row>
    <row r="198" spans="1:65" s="2" customFormat="1" ht="16.5" customHeight="1">
      <c r="A198" s="29"/>
      <c r="B198" s="145"/>
      <c r="C198" s="146" t="s">
        <v>238</v>
      </c>
      <c r="D198" s="146" t="s">
        <v>135</v>
      </c>
      <c r="E198" s="147" t="s">
        <v>239</v>
      </c>
      <c r="F198" s="148" t="s">
        <v>169</v>
      </c>
      <c r="G198" s="149" t="s">
        <v>159</v>
      </c>
      <c r="H198" s="150">
        <v>42</v>
      </c>
      <c r="I198" s="151"/>
      <c r="J198" s="152">
        <f>ROUND(I198*H198,2)</f>
        <v>0</v>
      </c>
      <c r="K198" s="148" t="s">
        <v>1</v>
      </c>
      <c r="L198" s="30"/>
      <c r="M198" s="153" t="s">
        <v>1</v>
      </c>
      <c r="N198" s="154" t="s">
        <v>41</v>
      </c>
      <c r="O198" s="55"/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7" t="s">
        <v>160</v>
      </c>
      <c r="AT198" s="157" t="s">
        <v>135</v>
      </c>
      <c r="AU198" s="157" t="s">
        <v>83</v>
      </c>
      <c r="AY198" s="14" t="s">
        <v>132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4" t="s">
        <v>83</v>
      </c>
      <c r="BK198" s="158">
        <f>ROUND(I198*H198,2)</f>
        <v>0</v>
      </c>
      <c r="BL198" s="14" t="s">
        <v>160</v>
      </c>
      <c r="BM198" s="157" t="s">
        <v>240</v>
      </c>
    </row>
    <row r="199" spans="1:65" s="2" customFormat="1">
      <c r="A199" s="29"/>
      <c r="B199" s="30"/>
      <c r="C199" s="29"/>
      <c r="D199" s="159" t="s">
        <v>141</v>
      </c>
      <c r="E199" s="29"/>
      <c r="F199" s="160" t="s">
        <v>169</v>
      </c>
      <c r="G199" s="29"/>
      <c r="H199" s="29"/>
      <c r="I199" s="161"/>
      <c r="J199" s="29"/>
      <c r="K199" s="29"/>
      <c r="L199" s="30"/>
      <c r="M199" s="162"/>
      <c r="N199" s="163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141</v>
      </c>
      <c r="AU199" s="14" t="s">
        <v>83</v>
      </c>
    </row>
    <row r="200" spans="1:65" s="2" customFormat="1" ht="19.5">
      <c r="A200" s="29"/>
      <c r="B200" s="30"/>
      <c r="C200" s="29"/>
      <c r="D200" s="159" t="s">
        <v>162</v>
      </c>
      <c r="E200" s="29"/>
      <c r="F200" s="168" t="s">
        <v>163</v>
      </c>
      <c r="G200" s="29"/>
      <c r="H200" s="29"/>
      <c r="I200" s="161"/>
      <c r="J200" s="29"/>
      <c r="K200" s="29"/>
      <c r="L200" s="30"/>
      <c r="M200" s="162"/>
      <c r="N200" s="163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162</v>
      </c>
      <c r="AU200" s="14" t="s">
        <v>83</v>
      </c>
    </row>
    <row r="201" spans="1:65" s="2" customFormat="1" ht="16.5" customHeight="1">
      <c r="A201" s="29"/>
      <c r="B201" s="145"/>
      <c r="C201" s="146" t="s">
        <v>241</v>
      </c>
      <c r="D201" s="146" t="s">
        <v>135</v>
      </c>
      <c r="E201" s="147" t="s">
        <v>242</v>
      </c>
      <c r="F201" s="148" t="s">
        <v>172</v>
      </c>
      <c r="G201" s="149" t="s">
        <v>159</v>
      </c>
      <c r="H201" s="150">
        <v>1</v>
      </c>
      <c r="I201" s="151"/>
      <c r="J201" s="152">
        <f>ROUND(I201*H201,2)</f>
        <v>0</v>
      </c>
      <c r="K201" s="148" t="s">
        <v>1</v>
      </c>
      <c r="L201" s="30"/>
      <c r="M201" s="153" t="s">
        <v>1</v>
      </c>
      <c r="N201" s="154" t="s">
        <v>41</v>
      </c>
      <c r="O201" s="55"/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7" t="s">
        <v>160</v>
      </c>
      <c r="AT201" s="157" t="s">
        <v>135</v>
      </c>
      <c r="AU201" s="157" t="s">
        <v>83</v>
      </c>
      <c r="AY201" s="14" t="s">
        <v>132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4" t="s">
        <v>83</v>
      </c>
      <c r="BK201" s="158">
        <f>ROUND(I201*H201,2)</f>
        <v>0</v>
      </c>
      <c r="BL201" s="14" t="s">
        <v>160</v>
      </c>
      <c r="BM201" s="157" t="s">
        <v>243</v>
      </c>
    </row>
    <row r="202" spans="1:65" s="2" customFormat="1">
      <c r="A202" s="29"/>
      <c r="B202" s="30"/>
      <c r="C202" s="29"/>
      <c r="D202" s="159" t="s">
        <v>141</v>
      </c>
      <c r="E202" s="29"/>
      <c r="F202" s="160" t="s">
        <v>172</v>
      </c>
      <c r="G202" s="29"/>
      <c r="H202" s="29"/>
      <c r="I202" s="161"/>
      <c r="J202" s="29"/>
      <c r="K202" s="29"/>
      <c r="L202" s="30"/>
      <c r="M202" s="162"/>
      <c r="N202" s="163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141</v>
      </c>
      <c r="AU202" s="14" t="s">
        <v>83</v>
      </c>
    </row>
    <row r="203" spans="1:65" s="2" customFormat="1" ht="29.25">
      <c r="A203" s="29"/>
      <c r="B203" s="30"/>
      <c r="C203" s="29"/>
      <c r="D203" s="159" t="s">
        <v>162</v>
      </c>
      <c r="E203" s="29"/>
      <c r="F203" s="168" t="s">
        <v>174</v>
      </c>
      <c r="G203" s="29"/>
      <c r="H203" s="29"/>
      <c r="I203" s="161"/>
      <c r="J203" s="29"/>
      <c r="K203" s="29"/>
      <c r="L203" s="30"/>
      <c r="M203" s="162"/>
      <c r="N203" s="163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162</v>
      </c>
      <c r="AU203" s="14" t="s">
        <v>83</v>
      </c>
    </row>
    <row r="204" spans="1:65" s="2" customFormat="1" ht="16.5" customHeight="1">
      <c r="A204" s="29"/>
      <c r="B204" s="145"/>
      <c r="C204" s="146" t="s">
        <v>244</v>
      </c>
      <c r="D204" s="146" t="s">
        <v>135</v>
      </c>
      <c r="E204" s="147" t="s">
        <v>245</v>
      </c>
      <c r="F204" s="148" t="s">
        <v>176</v>
      </c>
      <c r="G204" s="149" t="s">
        <v>159</v>
      </c>
      <c r="H204" s="150">
        <v>3</v>
      </c>
      <c r="I204" s="151"/>
      <c r="J204" s="152">
        <f>ROUND(I204*H204,2)</f>
        <v>0</v>
      </c>
      <c r="K204" s="148" t="s">
        <v>1</v>
      </c>
      <c r="L204" s="30"/>
      <c r="M204" s="153" t="s">
        <v>1</v>
      </c>
      <c r="N204" s="154" t="s">
        <v>41</v>
      </c>
      <c r="O204" s="55"/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7" t="s">
        <v>160</v>
      </c>
      <c r="AT204" s="157" t="s">
        <v>135</v>
      </c>
      <c r="AU204" s="157" t="s">
        <v>83</v>
      </c>
      <c r="AY204" s="14" t="s">
        <v>132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4" t="s">
        <v>83</v>
      </c>
      <c r="BK204" s="158">
        <f>ROUND(I204*H204,2)</f>
        <v>0</v>
      </c>
      <c r="BL204" s="14" t="s">
        <v>160</v>
      </c>
      <c r="BM204" s="157" t="s">
        <v>246</v>
      </c>
    </row>
    <row r="205" spans="1:65" s="2" customFormat="1">
      <c r="A205" s="29"/>
      <c r="B205" s="30"/>
      <c r="C205" s="29"/>
      <c r="D205" s="159" t="s">
        <v>141</v>
      </c>
      <c r="E205" s="29"/>
      <c r="F205" s="160" t="s">
        <v>176</v>
      </c>
      <c r="G205" s="29"/>
      <c r="H205" s="29"/>
      <c r="I205" s="161"/>
      <c r="J205" s="29"/>
      <c r="K205" s="29"/>
      <c r="L205" s="30"/>
      <c r="M205" s="162"/>
      <c r="N205" s="163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141</v>
      </c>
      <c r="AU205" s="14" t="s">
        <v>83</v>
      </c>
    </row>
    <row r="206" spans="1:65" s="2" customFormat="1" ht="29.25">
      <c r="A206" s="29"/>
      <c r="B206" s="30"/>
      <c r="C206" s="29"/>
      <c r="D206" s="159" t="s">
        <v>162</v>
      </c>
      <c r="E206" s="29"/>
      <c r="F206" s="168" t="s">
        <v>178</v>
      </c>
      <c r="G206" s="29"/>
      <c r="H206" s="29"/>
      <c r="I206" s="161"/>
      <c r="J206" s="29"/>
      <c r="K206" s="29"/>
      <c r="L206" s="30"/>
      <c r="M206" s="162"/>
      <c r="N206" s="163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162</v>
      </c>
      <c r="AU206" s="14" t="s">
        <v>83</v>
      </c>
    </row>
    <row r="207" spans="1:65" s="2" customFormat="1" ht="16.5" customHeight="1">
      <c r="A207" s="29"/>
      <c r="B207" s="145"/>
      <c r="C207" s="146" t="s">
        <v>247</v>
      </c>
      <c r="D207" s="146" t="s">
        <v>135</v>
      </c>
      <c r="E207" s="147" t="s">
        <v>248</v>
      </c>
      <c r="F207" s="148" t="s">
        <v>181</v>
      </c>
      <c r="G207" s="149" t="s">
        <v>138</v>
      </c>
      <c r="H207" s="150">
        <v>1</v>
      </c>
      <c r="I207" s="151"/>
      <c r="J207" s="152">
        <f>ROUND(I207*H207,2)</f>
        <v>0</v>
      </c>
      <c r="K207" s="148" t="s">
        <v>1</v>
      </c>
      <c r="L207" s="30"/>
      <c r="M207" s="153" t="s">
        <v>1</v>
      </c>
      <c r="N207" s="154" t="s">
        <v>41</v>
      </c>
      <c r="O207" s="55"/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7" t="s">
        <v>160</v>
      </c>
      <c r="AT207" s="157" t="s">
        <v>135</v>
      </c>
      <c r="AU207" s="157" t="s">
        <v>83</v>
      </c>
      <c r="AY207" s="14" t="s">
        <v>132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4" t="s">
        <v>83</v>
      </c>
      <c r="BK207" s="158">
        <f>ROUND(I207*H207,2)</f>
        <v>0</v>
      </c>
      <c r="BL207" s="14" t="s">
        <v>160</v>
      </c>
      <c r="BM207" s="157" t="s">
        <v>249</v>
      </c>
    </row>
    <row r="208" spans="1:65" s="2" customFormat="1">
      <c r="A208" s="29"/>
      <c r="B208" s="30"/>
      <c r="C208" s="29"/>
      <c r="D208" s="159" t="s">
        <v>141</v>
      </c>
      <c r="E208" s="29"/>
      <c r="F208" s="160" t="s">
        <v>181</v>
      </c>
      <c r="G208" s="29"/>
      <c r="H208" s="29"/>
      <c r="I208" s="161"/>
      <c r="J208" s="29"/>
      <c r="K208" s="29"/>
      <c r="L208" s="30"/>
      <c r="M208" s="162"/>
      <c r="N208" s="163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141</v>
      </c>
      <c r="AU208" s="14" t="s">
        <v>83</v>
      </c>
    </row>
    <row r="209" spans="1:65" s="2" customFormat="1" ht="19.5">
      <c r="A209" s="29"/>
      <c r="B209" s="30"/>
      <c r="C209" s="29"/>
      <c r="D209" s="159" t="s">
        <v>162</v>
      </c>
      <c r="E209" s="29"/>
      <c r="F209" s="168" t="s">
        <v>163</v>
      </c>
      <c r="G209" s="29"/>
      <c r="H209" s="29"/>
      <c r="I209" s="161"/>
      <c r="J209" s="29"/>
      <c r="K209" s="29"/>
      <c r="L209" s="30"/>
      <c r="M209" s="162"/>
      <c r="N209" s="163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162</v>
      </c>
      <c r="AU209" s="14" t="s">
        <v>83</v>
      </c>
    </row>
    <row r="210" spans="1:65" s="2" customFormat="1" ht="16.5" customHeight="1">
      <c r="A210" s="29"/>
      <c r="B210" s="145"/>
      <c r="C210" s="146" t="s">
        <v>250</v>
      </c>
      <c r="D210" s="146" t="s">
        <v>135</v>
      </c>
      <c r="E210" s="147" t="s">
        <v>251</v>
      </c>
      <c r="F210" s="148" t="s">
        <v>185</v>
      </c>
      <c r="G210" s="149" t="s">
        <v>138</v>
      </c>
      <c r="H210" s="150">
        <v>1</v>
      </c>
      <c r="I210" s="151"/>
      <c r="J210" s="152">
        <f>ROUND(I210*H210,2)</f>
        <v>0</v>
      </c>
      <c r="K210" s="148" t="s">
        <v>1</v>
      </c>
      <c r="L210" s="30"/>
      <c r="M210" s="153" t="s">
        <v>1</v>
      </c>
      <c r="N210" s="154" t="s">
        <v>41</v>
      </c>
      <c r="O210" s="55"/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7" t="s">
        <v>160</v>
      </c>
      <c r="AT210" s="157" t="s">
        <v>135</v>
      </c>
      <c r="AU210" s="157" t="s">
        <v>83</v>
      </c>
      <c r="AY210" s="14" t="s">
        <v>132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4" t="s">
        <v>83</v>
      </c>
      <c r="BK210" s="158">
        <f>ROUND(I210*H210,2)</f>
        <v>0</v>
      </c>
      <c r="BL210" s="14" t="s">
        <v>160</v>
      </c>
      <c r="BM210" s="157" t="s">
        <v>252</v>
      </c>
    </row>
    <row r="211" spans="1:65" s="2" customFormat="1">
      <c r="A211" s="29"/>
      <c r="B211" s="30"/>
      <c r="C211" s="29"/>
      <c r="D211" s="159" t="s">
        <v>141</v>
      </c>
      <c r="E211" s="29"/>
      <c r="F211" s="160" t="s">
        <v>185</v>
      </c>
      <c r="G211" s="29"/>
      <c r="H211" s="29"/>
      <c r="I211" s="161"/>
      <c r="J211" s="29"/>
      <c r="K211" s="29"/>
      <c r="L211" s="30"/>
      <c r="M211" s="162"/>
      <c r="N211" s="163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141</v>
      </c>
      <c r="AU211" s="14" t="s">
        <v>83</v>
      </c>
    </row>
    <row r="212" spans="1:65" s="2" customFormat="1" ht="29.25">
      <c r="A212" s="29"/>
      <c r="B212" s="30"/>
      <c r="C212" s="29"/>
      <c r="D212" s="159" t="s">
        <v>162</v>
      </c>
      <c r="E212" s="29"/>
      <c r="F212" s="168" t="s">
        <v>187</v>
      </c>
      <c r="G212" s="29"/>
      <c r="H212" s="29"/>
      <c r="I212" s="161"/>
      <c r="J212" s="29"/>
      <c r="K212" s="29"/>
      <c r="L212" s="30"/>
      <c r="M212" s="162"/>
      <c r="N212" s="163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162</v>
      </c>
      <c r="AU212" s="14" t="s">
        <v>83</v>
      </c>
    </row>
    <row r="213" spans="1:65" s="2" customFormat="1" ht="16.5" customHeight="1">
      <c r="A213" s="29"/>
      <c r="B213" s="145"/>
      <c r="C213" s="146" t="s">
        <v>253</v>
      </c>
      <c r="D213" s="146" t="s">
        <v>135</v>
      </c>
      <c r="E213" s="147" t="s">
        <v>254</v>
      </c>
      <c r="F213" s="148" t="s">
        <v>190</v>
      </c>
      <c r="G213" s="149" t="s">
        <v>138</v>
      </c>
      <c r="H213" s="150">
        <v>1</v>
      </c>
      <c r="I213" s="151"/>
      <c r="J213" s="152">
        <f>ROUND(I213*H213,2)</f>
        <v>0</v>
      </c>
      <c r="K213" s="148" t="s">
        <v>1</v>
      </c>
      <c r="L213" s="30"/>
      <c r="M213" s="153" t="s">
        <v>1</v>
      </c>
      <c r="N213" s="154" t="s">
        <v>41</v>
      </c>
      <c r="O213" s="55"/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7" t="s">
        <v>160</v>
      </c>
      <c r="AT213" s="157" t="s">
        <v>135</v>
      </c>
      <c r="AU213" s="157" t="s">
        <v>83</v>
      </c>
      <c r="AY213" s="14" t="s">
        <v>132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4" t="s">
        <v>83</v>
      </c>
      <c r="BK213" s="158">
        <f>ROUND(I213*H213,2)</f>
        <v>0</v>
      </c>
      <c r="BL213" s="14" t="s">
        <v>160</v>
      </c>
      <c r="BM213" s="157" t="s">
        <v>255</v>
      </c>
    </row>
    <row r="214" spans="1:65" s="2" customFormat="1">
      <c r="A214" s="29"/>
      <c r="B214" s="30"/>
      <c r="C214" s="29"/>
      <c r="D214" s="159" t="s">
        <v>141</v>
      </c>
      <c r="E214" s="29"/>
      <c r="F214" s="160" t="s">
        <v>190</v>
      </c>
      <c r="G214" s="29"/>
      <c r="H214" s="29"/>
      <c r="I214" s="161"/>
      <c r="J214" s="29"/>
      <c r="K214" s="29"/>
      <c r="L214" s="30"/>
      <c r="M214" s="162"/>
      <c r="N214" s="163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141</v>
      </c>
      <c r="AU214" s="14" t="s">
        <v>83</v>
      </c>
    </row>
    <row r="215" spans="1:65" s="2" customFormat="1" ht="29.25">
      <c r="A215" s="29"/>
      <c r="B215" s="30"/>
      <c r="C215" s="29"/>
      <c r="D215" s="159" t="s">
        <v>162</v>
      </c>
      <c r="E215" s="29"/>
      <c r="F215" s="168" t="s">
        <v>187</v>
      </c>
      <c r="G215" s="29"/>
      <c r="H215" s="29"/>
      <c r="I215" s="161"/>
      <c r="J215" s="29"/>
      <c r="K215" s="29"/>
      <c r="L215" s="30"/>
      <c r="M215" s="162"/>
      <c r="N215" s="163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162</v>
      </c>
      <c r="AU215" s="14" t="s">
        <v>83</v>
      </c>
    </row>
    <row r="216" spans="1:65" s="12" customFormat="1" ht="25.9" customHeight="1">
      <c r="B216" s="132"/>
      <c r="D216" s="133" t="s">
        <v>75</v>
      </c>
      <c r="E216" s="134" t="s">
        <v>256</v>
      </c>
      <c r="F216" s="134" t="s">
        <v>257</v>
      </c>
      <c r="I216" s="135"/>
      <c r="J216" s="136">
        <f>BK216</f>
        <v>0</v>
      </c>
      <c r="L216" s="132"/>
      <c r="M216" s="137"/>
      <c r="N216" s="138"/>
      <c r="O216" s="138"/>
      <c r="P216" s="139">
        <f>P217+P227</f>
        <v>0</v>
      </c>
      <c r="Q216" s="138"/>
      <c r="R216" s="139">
        <f>R217+R227</f>
        <v>0</v>
      </c>
      <c r="S216" s="138"/>
      <c r="T216" s="140">
        <f>T217+T227</f>
        <v>0</v>
      </c>
      <c r="AR216" s="133" t="s">
        <v>83</v>
      </c>
      <c r="AT216" s="141" t="s">
        <v>75</v>
      </c>
      <c r="AU216" s="141" t="s">
        <v>76</v>
      </c>
      <c r="AY216" s="133" t="s">
        <v>132</v>
      </c>
      <c r="BK216" s="142">
        <f>BK217+BK227</f>
        <v>0</v>
      </c>
    </row>
    <row r="217" spans="1:65" s="12" customFormat="1" ht="22.9" customHeight="1">
      <c r="B217" s="132"/>
      <c r="D217" s="133" t="s">
        <v>75</v>
      </c>
      <c r="E217" s="143" t="s">
        <v>258</v>
      </c>
      <c r="F217" s="143" t="s">
        <v>259</v>
      </c>
      <c r="I217" s="135"/>
      <c r="J217" s="144">
        <f>BK217</f>
        <v>0</v>
      </c>
      <c r="L217" s="132"/>
      <c r="M217" s="137"/>
      <c r="N217" s="138"/>
      <c r="O217" s="138"/>
      <c r="P217" s="139">
        <f>SUM(P218:P226)</f>
        <v>0</v>
      </c>
      <c r="Q217" s="138"/>
      <c r="R217" s="139">
        <f>SUM(R218:R226)</f>
        <v>0</v>
      </c>
      <c r="S217" s="138"/>
      <c r="T217" s="140">
        <f>SUM(T218:T226)</f>
        <v>0</v>
      </c>
      <c r="AR217" s="133" t="s">
        <v>83</v>
      </c>
      <c r="AT217" s="141" t="s">
        <v>75</v>
      </c>
      <c r="AU217" s="141" t="s">
        <v>83</v>
      </c>
      <c r="AY217" s="133" t="s">
        <v>132</v>
      </c>
      <c r="BK217" s="142">
        <f>SUM(BK218:BK226)</f>
        <v>0</v>
      </c>
    </row>
    <row r="218" spans="1:65" s="2" customFormat="1" ht="16.5" customHeight="1">
      <c r="A218" s="29"/>
      <c r="B218" s="145"/>
      <c r="C218" s="146" t="s">
        <v>260</v>
      </c>
      <c r="D218" s="146" t="s">
        <v>135</v>
      </c>
      <c r="E218" s="147" t="s">
        <v>261</v>
      </c>
      <c r="F218" s="148" t="s">
        <v>262</v>
      </c>
      <c r="G218" s="149" t="s">
        <v>159</v>
      </c>
      <c r="H218" s="150">
        <v>45</v>
      </c>
      <c r="I218" s="151"/>
      <c r="J218" s="152">
        <f>ROUND(I218*H218,2)</f>
        <v>0</v>
      </c>
      <c r="K218" s="148" t="s">
        <v>1</v>
      </c>
      <c r="L218" s="30"/>
      <c r="M218" s="153" t="s">
        <v>1</v>
      </c>
      <c r="N218" s="154" t="s">
        <v>41</v>
      </c>
      <c r="O218" s="55"/>
      <c r="P218" s="155">
        <f>O218*H218</f>
        <v>0</v>
      </c>
      <c r="Q218" s="155">
        <v>0</v>
      </c>
      <c r="R218" s="155">
        <f>Q218*H218</f>
        <v>0</v>
      </c>
      <c r="S218" s="155">
        <v>0</v>
      </c>
      <c r="T218" s="156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7" t="s">
        <v>160</v>
      </c>
      <c r="AT218" s="157" t="s">
        <v>135</v>
      </c>
      <c r="AU218" s="157" t="s">
        <v>85</v>
      </c>
      <c r="AY218" s="14" t="s">
        <v>132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4" t="s">
        <v>83</v>
      </c>
      <c r="BK218" s="158">
        <f>ROUND(I218*H218,2)</f>
        <v>0</v>
      </c>
      <c r="BL218" s="14" t="s">
        <v>160</v>
      </c>
      <c r="BM218" s="157" t="s">
        <v>263</v>
      </c>
    </row>
    <row r="219" spans="1:65" s="2" customFormat="1">
      <c r="A219" s="29"/>
      <c r="B219" s="30"/>
      <c r="C219" s="29"/>
      <c r="D219" s="159" t="s">
        <v>141</v>
      </c>
      <c r="E219" s="29"/>
      <c r="F219" s="160" t="s">
        <v>262</v>
      </c>
      <c r="G219" s="29"/>
      <c r="H219" s="29"/>
      <c r="I219" s="161"/>
      <c r="J219" s="29"/>
      <c r="K219" s="29"/>
      <c r="L219" s="30"/>
      <c r="M219" s="162"/>
      <c r="N219" s="163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141</v>
      </c>
      <c r="AU219" s="14" t="s">
        <v>85</v>
      </c>
    </row>
    <row r="220" spans="1:65" s="2" customFormat="1" ht="19.5">
      <c r="A220" s="29"/>
      <c r="B220" s="30"/>
      <c r="C220" s="29"/>
      <c r="D220" s="159" t="s">
        <v>162</v>
      </c>
      <c r="E220" s="29"/>
      <c r="F220" s="168" t="s">
        <v>163</v>
      </c>
      <c r="G220" s="29"/>
      <c r="H220" s="29"/>
      <c r="I220" s="161"/>
      <c r="J220" s="29"/>
      <c r="K220" s="29"/>
      <c r="L220" s="30"/>
      <c r="M220" s="162"/>
      <c r="N220" s="163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162</v>
      </c>
      <c r="AU220" s="14" t="s">
        <v>85</v>
      </c>
    </row>
    <row r="221" spans="1:65" s="2" customFormat="1" ht="16.5" customHeight="1">
      <c r="A221" s="29"/>
      <c r="B221" s="145"/>
      <c r="C221" s="146" t="s">
        <v>264</v>
      </c>
      <c r="D221" s="146" t="s">
        <v>135</v>
      </c>
      <c r="E221" s="147" t="s">
        <v>265</v>
      </c>
      <c r="F221" s="148" t="s">
        <v>262</v>
      </c>
      <c r="G221" s="149" t="s">
        <v>159</v>
      </c>
      <c r="H221" s="150">
        <v>19</v>
      </c>
      <c r="I221" s="151"/>
      <c r="J221" s="152">
        <f>ROUND(I221*H221,2)</f>
        <v>0</v>
      </c>
      <c r="K221" s="148" t="s">
        <v>1</v>
      </c>
      <c r="L221" s="30"/>
      <c r="M221" s="153" t="s">
        <v>1</v>
      </c>
      <c r="N221" s="154" t="s">
        <v>41</v>
      </c>
      <c r="O221" s="55"/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7" t="s">
        <v>160</v>
      </c>
      <c r="AT221" s="157" t="s">
        <v>135</v>
      </c>
      <c r="AU221" s="157" t="s">
        <v>85</v>
      </c>
      <c r="AY221" s="14" t="s">
        <v>132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4" t="s">
        <v>83</v>
      </c>
      <c r="BK221" s="158">
        <f>ROUND(I221*H221,2)</f>
        <v>0</v>
      </c>
      <c r="BL221" s="14" t="s">
        <v>160</v>
      </c>
      <c r="BM221" s="157" t="s">
        <v>266</v>
      </c>
    </row>
    <row r="222" spans="1:65" s="2" customFormat="1">
      <c r="A222" s="29"/>
      <c r="B222" s="30"/>
      <c r="C222" s="29"/>
      <c r="D222" s="159" t="s">
        <v>141</v>
      </c>
      <c r="E222" s="29"/>
      <c r="F222" s="160" t="s">
        <v>262</v>
      </c>
      <c r="G222" s="29"/>
      <c r="H222" s="29"/>
      <c r="I222" s="161"/>
      <c r="J222" s="29"/>
      <c r="K222" s="29"/>
      <c r="L222" s="30"/>
      <c r="M222" s="162"/>
      <c r="N222" s="163"/>
      <c r="O222" s="55"/>
      <c r="P222" s="55"/>
      <c r="Q222" s="55"/>
      <c r="R222" s="55"/>
      <c r="S222" s="55"/>
      <c r="T222" s="56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141</v>
      </c>
      <c r="AU222" s="14" t="s">
        <v>85</v>
      </c>
    </row>
    <row r="223" spans="1:65" s="2" customFormat="1" ht="19.5">
      <c r="A223" s="29"/>
      <c r="B223" s="30"/>
      <c r="C223" s="29"/>
      <c r="D223" s="159" t="s">
        <v>162</v>
      </c>
      <c r="E223" s="29"/>
      <c r="F223" s="168" t="s">
        <v>163</v>
      </c>
      <c r="G223" s="29"/>
      <c r="H223" s="29"/>
      <c r="I223" s="161"/>
      <c r="J223" s="29"/>
      <c r="K223" s="29"/>
      <c r="L223" s="30"/>
      <c r="M223" s="162"/>
      <c r="N223" s="163"/>
      <c r="O223" s="55"/>
      <c r="P223" s="55"/>
      <c r="Q223" s="55"/>
      <c r="R223" s="55"/>
      <c r="S223" s="55"/>
      <c r="T223" s="56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162</v>
      </c>
      <c r="AU223" s="14" t="s">
        <v>85</v>
      </c>
    </row>
    <row r="224" spans="1:65" s="2" customFormat="1" ht="16.5" customHeight="1">
      <c r="A224" s="29"/>
      <c r="B224" s="145"/>
      <c r="C224" s="146" t="s">
        <v>267</v>
      </c>
      <c r="D224" s="146" t="s">
        <v>135</v>
      </c>
      <c r="E224" s="147" t="s">
        <v>268</v>
      </c>
      <c r="F224" s="148" t="s">
        <v>269</v>
      </c>
      <c r="G224" s="149" t="s">
        <v>138</v>
      </c>
      <c r="H224" s="150">
        <v>1</v>
      </c>
      <c r="I224" s="151"/>
      <c r="J224" s="152">
        <f>ROUND(I224*H224,2)</f>
        <v>0</v>
      </c>
      <c r="K224" s="148" t="s">
        <v>1</v>
      </c>
      <c r="L224" s="30"/>
      <c r="M224" s="153" t="s">
        <v>1</v>
      </c>
      <c r="N224" s="154" t="s">
        <v>41</v>
      </c>
      <c r="O224" s="55"/>
      <c r="P224" s="155">
        <f>O224*H224</f>
        <v>0</v>
      </c>
      <c r="Q224" s="155">
        <v>0</v>
      </c>
      <c r="R224" s="155">
        <f>Q224*H224</f>
        <v>0</v>
      </c>
      <c r="S224" s="155">
        <v>0</v>
      </c>
      <c r="T224" s="156">
        <f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7" t="s">
        <v>160</v>
      </c>
      <c r="AT224" s="157" t="s">
        <v>135</v>
      </c>
      <c r="AU224" s="157" t="s">
        <v>85</v>
      </c>
      <c r="AY224" s="14" t="s">
        <v>132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4" t="s">
        <v>83</v>
      </c>
      <c r="BK224" s="158">
        <f>ROUND(I224*H224,2)</f>
        <v>0</v>
      </c>
      <c r="BL224" s="14" t="s">
        <v>160</v>
      </c>
      <c r="BM224" s="157" t="s">
        <v>270</v>
      </c>
    </row>
    <row r="225" spans="1:65" s="2" customFormat="1">
      <c r="A225" s="29"/>
      <c r="B225" s="30"/>
      <c r="C225" s="29"/>
      <c r="D225" s="159" t="s">
        <v>141</v>
      </c>
      <c r="E225" s="29"/>
      <c r="F225" s="160" t="s">
        <v>269</v>
      </c>
      <c r="G225" s="29"/>
      <c r="H225" s="29"/>
      <c r="I225" s="161"/>
      <c r="J225" s="29"/>
      <c r="K225" s="29"/>
      <c r="L225" s="30"/>
      <c r="M225" s="162"/>
      <c r="N225" s="163"/>
      <c r="O225" s="55"/>
      <c r="P225" s="55"/>
      <c r="Q225" s="55"/>
      <c r="R225" s="55"/>
      <c r="S225" s="55"/>
      <c r="T225" s="56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T225" s="14" t="s">
        <v>141</v>
      </c>
      <c r="AU225" s="14" t="s">
        <v>85</v>
      </c>
    </row>
    <row r="226" spans="1:65" s="2" customFormat="1" ht="78">
      <c r="A226" s="29"/>
      <c r="B226" s="30"/>
      <c r="C226" s="29"/>
      <c r="D226" s="159" t="s">
        <v>162</v>
      </c>
      <c r="E226" s="29"/>
      <c r="F226" s="168" t="s">
        <v>271</v>
      </c>
      <c r="G226" s="29"/>
      <c r="H226" s="29"/>
      <c r="I226" s="161"/>
      <c r="J226" s="29"/>
      <c r="K226" s="29"/>
      <c r="L226" s="30"/>
      <c r="M226" s="162"/>
      <c r="N226" s="163"/>
      <c r="O226" s="55"/>
      <c r="P226" s="55"/>
      <c r="Q226" s="55"/>
      <c r="R226" s="55"/>
      <c r="S226" s="55"/>
      <c r="T226" s="56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T226" s="14" t="s">
        <v>162</v>
      </c>
      <c r="AU226" s="14" t="s">
        <v>85</v>
      </c>
    </row>
    <row r="227" spans="1:65" s="12" customFormat="1" ht="22.9" customHeight="1">
      <c r="B227" s="132"/>
      <c r="D227" s="133" t="s">
        <v>75</v>
      </c>
      <c r="E227" s="143" t="s">
        <v>272</v>
      </c>
      <c r="F227" s="143" t="s">
        <v>273</v>
      </c>
      <c r="I227" s="135"/>
      <c r="J227" s="144">
        <f>BK227</f>
        <v>0</v>
      </c>
      <c r="L227" s="132"/>
      <c r="M227" s="137"/>
      <c r="N227" s="138"/>
      <c r="O227" s="138"/>
      <c r="P227" s="139">
        <f>SUM(P228:P242)</f>
        <v>0</v>
      </c>
      <c r="Q227" s="138"/>
      <c r="R227" s="139">
        <f>SUM(R228:R242)</f>
        <v>0</v>
      </c>
      <c r="S227" s="138"/>
      <c r="T227" s="140">
        <f>SUM(T228:T242)</f>
        <v>0</v>
      </c>
      <c r="AR227" s="133" t="s">
        <v>83</v>
      </c>
      <c r="AT227" s="141" t="s">
        <v>75</v>
      </c>
      <c r="AU227" s="141" t="s">
        <v>83</v>
      </c>
      <c r="AY227" s="133" t="s">
        <v>132</v>
      </c>
      <c r="BK227" s="142">
        <f>SUM(BK228:BK242)</f>
        <v>0</v>
      </c>
    </row>
    <row r="228" spans="1:65" s="2" customFormat="1" ht="16.5" customHeight="1">
      <c r="A228" s="29"/>
      <c r="B228" s="145"/>
      <c r="C228" s="146" t="s">
        <v>274</v>
      </c>
      <c r="D228" s="146" t="s">
        <v>135</v>
      </c>
      <c r="E228" s="147" t="s">
        <v>275</v>
      </c>
      <c r="F228" s="148" t="s">
        <v>276</v>
      </c>
      <c r="G228" s="149" t="s">
        <v>138</v>
      </c>
      <c r="H228" s="150">
        <v>1</v>
      </c>
      <c r="I228" s="151"/>
      <c r="J228" s="152">
        <f>ROUND(I228*H228,2)</f>
        <v>0</v>
      </c>
      <c r="K228" s="148" t="s">
        <v>1</v>
      </c>
      <c r="L228" s="30"/>
      <c r="M228" s="153" t="s">
        <v>1</v>
      </c>
      <c r="N228" s="154" t="s">
        <v>41</v>
      </c>
      <c r="O228" s="55"/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7" t="s">
        <v>160</v>
      </c>
      <c r="AT228" s="157" t="s">
        <v>135</v>
      </c>
      <c r="AU228" s="157" t="s">
        <v>85</v>
      </c>
      <c r="AY228" s="14" t="s">
        <v>132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4" t="s">
        <v>83</v>
      </c>
      <c r="BK228" s="158">
        <f>ROUND(I228*H228,2)</f>
        <v>0</v>
      </c>
      <c r="BL228" s="14" t="s">
        <v>160</v>
      </c>
      <c r="BM228" s="157" t="s">
        <v>277</v>
      </c>
    </row>
    <row r="229" spans="1:65" s="2" customFormat="1">
      <c r="A229" s="29"/>
      <c r="B229" s="30"/>
      <c r="C229" s="29"/>
      <c r="D229" s="159" t="s">
        <v>141</v>
      </c>
      <c r="E229" s="29"/>
      <c r="F229" s="160" t="s">
        <v>276</v>
      </c>
      <c r="G229" s="29"/>
      <c r="H229" s="29"/>
      <c r="I229" s="161"/>
      <c r="J229" s="29"/>
      <c r="K229" s="29"/>
      <c r="L229" s="30"/>
      <c r="M229" s="162"/>
      <c r="N229" s="163"/>
      <c r="O229" s="55"/>
      <c r="P229" s="55"/>
      <c r="Q229" s="55"/>
      <c r="R229" s="55"/>
      <c r="S229" s="55"/>
      <c r="T229" s="56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141</v>
      </c>
      <c r="AU229" s="14" t="s">
        <v>85</v>
      </c>
    </row>
    <row r="230" spans="1:65" s="2" customFormat="1" ht="29.25">
      <c r="A230" s="29"/>
      <c r="B230" s="30"/>
      <c r="C230" s="29"/>
      <c r="D230" s="159" t="s">
        <v>162</v>
      </c>
      <c r="E230" s="29"/>
      <c r="F230" s="168" t="s">
        <v>278</v>
      </c>
      <c r="G230" s="29"/>
      <c r="H230" s="29"/>
      <c r="I230" s="161"/>
      <c r="J230" s="29"/>
      <c r="K230" s="29"/>
      <c r="L230" s="30"/>
      <c r="M230" s="162"/>
      <c r="N230" s="163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4" t="s">
        <v>162</v>
      </c>
      <c r="AU230" s="14" t="s">
        <v>85</v>
      </c>
    </row>
    <row r="231" spans="1:65" s="2" customFormat="1" ht="16.5" customHeight="1">
      <c r="A231" s="29"/>
      <c r="B231" s="145"/>
      <c r="C231" s="146" t="s">
        <v>279</v>
      </c>
      <c r="D231" s="146" t="s">
        <v>135</v>
      </c>
      <c r="E231" s="147" t="s">
        <v>280</v>
      </c>
      <c r="F231" s="148" t="s">
        <v>276</v>
      </c>
      <c r="G231" s="149" t="s">
        <v>138</v>
      </c>
      <c r="H231" s="150">
        <v>1</v>
      </c>
      <c r="I231" s="151"/>
      <c r="J231" s="152">
        <f>ROUND(I231*H231,2)</f>
        <v>0</v>
      </c>
      <c r="K231" s="148" t="s">
        <v>1</v>
      </c>
      <c r="L231" s="30"/>
      <c r="M231" s="153" t="s">
        <v>1</v>
      </c>
      <c r="N231" s="154" t="s">
        <v>41</v>
      </c>
      <c r="O231" s="55"/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7" t="s">
        <v>160</v>
      </c>
      <c r="AT231" s="157" t="s">
        <v>135</v>
      </c>
      <c r="AU231" s="157" t="s">
        <v>85</v>
      </c>
      <c r="AY231" s="14" t="s">
        <v>132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4" t="s">
        <v>83</v>
      </c>
      <c r="BK231" s="158">
        <f>ROUND(I231*H231,2)</f>
        <v>0</v>
      </c>
      <c r="BL231" s="14" t="s">
        <v>160</v>
      </c>
      <c r="BM231" s="157" t="s">
        <v>281</v>
      </c>
    </row>
    <row r="232" spans="1:65" s="2" customFormat="1">
      <c r="A232" s="29"/>
      <c r="B232" s="30"/>
      <c r="C232" s="29"/>
      <c r="D232" s="159" t="s">
        <v>141</v>
      </c>
      <c r="E232" s="29"/>
      <c r="F232" s="160" t="s">
        <v>276</v>
      </c>
      <c r="G232" s="29"/>
      <c r="H232" s="29"/>
      <c r="I232" s="161"/>
      <c r="J232" s="29"/>
      <c r="K232" s="29"/>
      <c r="L232" s="30"/>
      <c r="M232" s="162"/>
      <c r="N232" s="163"/>
      <c r="O232" s="55"/>
      <c r="P232" s="55"/>
      <c r="Q232" s="55"/>
      <c r="R232" s="55"/>
      <c r="S232" s="55"/>
      <c r="T232" s="56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T232" s="14" t="s">
        <v>141</v>
      </c>
      <c r="AU232" s="14" t="s">
        <v>85</v>
      </c>
    </row>
    <row r="233" spans="1:65" s="2" customFormat="1" ht="29.25">
      <c r="A233" s="29"/>
      <c r="B233" s="30"/>
      <c r="C233" s="29"/>
      <c r="D233" s="159" t="s">
        <v>162</v>
      </c>
      <c r="E233" s="29"/>
      <c r="F233" s="168" t="s">
        <v>282</v>
      </c>
      <c r="G233" s="29"/>
      <c r="H233" s="29"/>
      <c r="I233" s="161"/>
      <c r="J233" s="29"/>
      <c r="K233" s="29"/>
      <c r="L233" s="30"/>
      <c r="M233" s="162"/>
      <c r="N233" s="163"/>
      <c r="O233" s="55"/>
      <c r="P233" s="55"/>
      <c r="Q233" s="55"/>
      <c r="R233" s="55"/>
      <c r="S233" s="55"/>
      <c r="T233" s="56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162</v>
      </c>
      <c r="AU233" s="14" t="s">
        <v>85</v>
      </c>
    </row>
    <row r="234" spans="1:65" s="2" customFormat="1" ht="16.5" customHeight="1">
      <c r="A234" s="29"/>
      <c r="B234" s="145"/>
      <c r="C234" s="146" t="s">
        <v>283</v>
      </c>
      <c r="D234" s="146" t="s">
        <v>135</v>
      </c>
      <c r="E234" s="147" t="s">
        <v>284</v>
      </c>
      <c r="F234" s="148" t="s">
        <v>276</v>
      </c>
      <c r="G234" s="149" t="s">
        <v>138</v>
      </c>
      <c r="H234" s="150">
        <v>1</v>
      </c>
      <c r="I234" s="151"/>
      <c r="J234" s="152">
        <f>ROUND(I234*H234,2)</f>
        <v>0</v>
      </c>
      <c r="K234" s="148" t="s">
        <v>1</v>
      </c>
      <c r="L234" s="30"/>
      <c r="M234" s="153" t="s">
        <v>1</v>
      </c>
      <c r="N234" s="154" t="s">
        <v>41</v>
      </c>
      <c r="O234" s="55"/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7" t="s">
        <v>160</v>
      </c>
      <c r="AT234" s="157" t="s">
        <v>135</v>
      </c>
      <c r="AU234" s="157" t="s">
        <v>85</v>
      </c>
      <c r="AY234" s="14" t="s">
        <v>132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4" t="s">
        <v>83</v>
      </c>
      <c r="BK234" s="158">
        <f>ROUND(I234*H234,2)</f>
        <v>0</v>
      </c>
      <c r="BL234" s="14" t="s">
        <v>160</v>
      </c>
      <c r="BM234" s="157" t="s">
        <v>285</v>
      </c>
    </row>
    <row r="235" spans="1:65" s="2" customFormat="1">
      <c r="A235" s="29"/>
      <c r="B235" s="30"/>
      <c r="C235" s="29"/>
      <c r="D235" s="159" t="s">
        <v>141</v>
      </c>
      <c r="E235" s="29"/>
      <c r="F235" s="160" t="s">
        <v>276</v>
      </c>
      <c r="G235" s="29"/>
      <c r="H235" s="29"/>
      <c r="I235" s="161"/>
      <c r="J235" s="29"/>
      <c r="K235" s="29"/>
      <c r="L235" s="30"/>
      <c r="M235" s="162"/>
      <c r="N235" s="163"/>
      <c r="O235" s="55"/>
      <c r="P235" s="55"/>
      <c r="Q235" s="55"/>
      <c r="R235" s="55"/>
      <c r="S235" s="55"/>
      <c r="T235" s="56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141</v>
      </c>
      <c r="AU235" s="14" t="s">
        <v>85</v>
      </c>
    </row>
    <row r="236" spans="1:65" s="2" customFormat="1" ht="29.25">
      <c r="A236" s="29"/>
      <c r="B236" s="30"/>
      <c r="C236" s="29"/>
      <c r="D236" s="159" t="s">
        <v>162</v>
      </c>
      <c r="E236" s="29"/>
      <c r="F236" s="168" t="s">
        <v>286</v>
      </c>
      <c r="G236" s="29"/>
      <c r="H236" s="29"/>
      <c r="I236" s="161"/>
      <c r="J236" s="29"/>
      <c r="K236" s="29"/>
      <c r="L236" s="30"/>
      <c r="M236" s="162"/>
      <c r="N236" s="163"/>
      <c r="O236" s="55"/>
      <c r="P236" s="55"/>
      <c r="Q236" s="55"/>
      <c r="R236" s="55"/>
      <c r="S236" s="55"/>
      <c r="T236" s="56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162</v>
      </c>
      <c r="AU236" s="14" t="s">
        <v>85</v>
      </c>
    </row>
    <row r="237" spans="1:65" s="2" customFormat="1" ht="16.5" customHeight="1">
      <c r="A237" s="29"/>
      <c r="B237" s="145"/>
      <c r="C237" s="146" t="s">
        <v>287</v>
      </c>
      <c r="D237" s="146" t="s">
        <v>135</v>
      </c>
      <c r="E237" s="147" t="s">
        <v>288</v>
      </c>
      <c r="F237" s="148" t="s">
        <v>276</v>
      </c>
      <c r="G237" s="149" t="s">
        <v>138</v>
      </c>
      <c r="H237" s="150">
        <v>1</v>
      </c>
      <c r="I237" s="151"/>
      <c r="J237" s="152">
        <f>ROUND(I237*H237,2)</f>
        <v>0</v>
      </c>
      <c r="K237" s="148" t="s">
        <v>1</v>
      </c>
      <c r="L237" s="30"/>
      <c r="M237" s="153" t="s">
        <v>1</v>
      </c>
      <c r="N237" s="154" t="s">
        <v>41</v>
      </c>
      <c r="O237" s="55"/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7" t="s">
        <v>160</v>
      </c>
      <c r="AT237" s="157" t="s">
        <v>135</v>
      </c>
      <c r="AU237" s="157" t="s">
        <v>85</v>
      </c>
      <c r="AY237" s="14" t="s">
        <v>132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4" t="s">
        <v>83</v>
      </c>
      <c r="BK237" s="158">
        <f>ROUND(I237*H237,2)</f>
        <v>0</v>
      </c>
      <c r="BL237" s="14" t="s">
        <v>160</v>
      </c>
      <c r="BM237" s="157" t="s">
        <v>289</v>
      </c>
    </row>
    <row r="238" spans="1:65" s="2" customFormat="1">
      <c r="A238" s="29"/>
      <c r="B238" s="30"/>
      <c r="C238" s="29"/>
      <c r="D238" s="159" t="s">
        <v>141</v>
      </c>
      <c r="E238" s="29"/>
      <c r="F238" s="160" t="s">
        <v>276</v>
      </c>
      <c r="G238" s="29"/>
      <c r="H238" s="29"/>
      <c r="I238" s="161"/>
      <c r="J238" s="29"/>
      <c r="K238" s="29"/>
      <c r="L238" s="30"/>
      <c r="M238" s="162"/>
      <c r="N238" s="163"/>
      <c r="O238" s="55"/>
      <c r="P238" s="55"/>
      <c r="Q238" s="55"/>
      <c r="R238" s="55"/>
      <c r="S238" s="55"/>
      <c r="T238" s="56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T238" s="14" t="s">
        <v>141</v>
      </c>
      <c r="AU238" s="14" t="s">
        <v>85</v>
      </c>
    </row>
    <row r="239" spans="1:65" s="2" customFormat="1" ht="29.25">
      <c r="A239" s="29"/>
      <c r="B239" s="30"/>
      <c r="C239" s="29"/>
      <c r="D239" s="159" t="s">
        <v>162</v>
      </c>
      <c r="E239" s="29"/>
      <c r="F239" s="168" t="s">
        <v>290</v>
      </c>
      <c r="G239" s="29"/>
      <c r="H239" s="29"/>
      <c r="I239" s="161"/>
      <c r="J239" s="29"/>
      <c r="K239" s="29"/>
      <c r="L239" s="30"/>
      <c r="M239" s="162"/>
      <c r="N239" s="163"/>
      <c r="O239" s="55"/>
      <c r="P239" s="55"/>
      <c r="Q239" s="55"/>
      <c r="R239" s="55"/>
      <c r="S239" s="55"/>
      <c r="T239" s="56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T239" s="14" t="s">
        <v>162</v>
      </c>
      <c r="AU239" s="14" t="s">
        <v>85</v>
      </c>
    </row>
    <row r="240" spans="1:65" s="2" customFormat="1" ht="16.5" customHeight="1">
      <c r="A240" s="29"/>
      <c r="B240" s="145"/>
      <c r="C240" s="146" t="s">
        <v>291</v>
      </c>
      <c r="D240" s="146" t="s">
        <v>135</v>
      </c>
      <c r="E240" s="147" t="s">
        <v>292</v>
      </c>
      <c r="F240" s="148" t="s">
        <v>293</v>
      </c>
      <c r="G240" s="149" t="s">
        <v>159</v>
      </c>
      <c r="H240" s="150">
        <v>95</v>
      </c>
      <c r="I240" s="151"/>
      <c r="J240" s="152">
        <f>ROUND(I240*H240,2)</f>
        <v>0</v>
      </c>
      <c r="K240" s="148" t="s">
        <v>1</v>
      </c>
      <c r="L240" s="30"/>
      <c r="M240" s="153" t="s">
        <v>1</v>
      </c>
      <c r="N240" s="154" t="s">
        <v>41</v>
      </c>
      <c r="O240" s="55"/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7" t="s">
        <v>160</v>
      </c>
      <c r="AT240" s="157" t="s">
        <v>135</v>
      </c>
      <c r="AU240" s="157" t="s">
        <v>85</v>
      </c>
      <c r="AY240" s="14" t="s">
        <v>132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4" t="s">
        <v>83</v>
      </c>
      <c r="BK240" s="158">
        <f>ROUND(I240*H240,2)</f>
        <v>0</v>
      </c>
      <c r="BL240" s="14" t="s">
        <v>160</v>
      </c>
      <c r="BM240" s="157" t="s">
        <v>294</v>
      </c>
    </row>
    <row r="241" spans="1:47" s="2" customFormat="1">
      <c r="A241" s="29"/>
      <c r="B241" s="30"/>
      <c r="C241" s="29"/>
      <c r="D241" s="159" t="s">
        <v>141</v>
      </c>
      <c r="E241" s="29"/>
      <c r="F241" s="160" t="s">
        <v>293</v>
      </c>
      <c r="G241" s="29"/>
      <c r="H241" s="29"/>
      <c r="I241" s="161"/>
      <c r="J241" s="29"/>
      <c r="K241" s="29"/>
      <c r="L241" s="30"/>
      <c r="M241" s="162"/>
      <c r="N241" s="163"/>
      <c r="O241" s="55"/>
      <c r="P241" s="55"/>
      <c r="Q241" s="55"/>
      <c r="R241" s="55"/>
      <c r="S241" s="55"/>
      <c r="T241" s="56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4" t="s">
        <v>141</v>
      </c>
      <c r="AU241" s="14" t="s">
        <v>85</v>
      </c>
    </row>
    <row r="242" spans="1:47" s="2" customFormat="1" ht="29.25">
      <c r="A242" s="29"/>
      <c r="B242" s="30"/>
      <c r="C242" s="29"/>
      <c r="D242" s="159" t="s">
        <v>162</v>
      </c>
      <c r="E242" s="29"/>
      <c r="F242" s="168" t="s">
        <v>295</v>
      </c>
      <c r="G242" s="29"/>
      <c r="H242" s="29"/>
      <c r="I242" s="161"/>
      <c r="J242" s="29"/>
      <c r="K242" s="29"/>
      <c r="L242" s="30"/>
      <c r="M242" s="164"/>
      <c r="N242" s="165"/>
      <c r="O242" s="166"/>
      <c r="P242" s="166"/>
      <c r="Q242" s="166"/>
      <c r="R242" s="166"/>
      <c r="S242" s="166"/>
      <c r="T242" s="167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T242" s="14" t="s">
        <v>162</v>
      </c>
      <c r="AU242" s="14" t="s">
        <v>85</v>
      </c>
    </row>
    <row r="243" spans="1:47" s="2" customFormat="1" ht="6.95" customHeight="1">
      <c r="A243" s="29"/>
      <c r="B243" s="44"/>
      <c r="C243" s="45"/>
      <c r="D243" s="45"/>
      <c r="E243" s="45"/>
      <c r="F243" s="45"/>
      <c r="G243" s="45"/>
      <c r="H243" s="45"/>
      <c r="I243" s="45"/>
      <c r="J243" s="45"/>
      <c r="K243" s="45"/>
      <c r="L243" s="30"/>
      <c r="M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</row>
  </sheetData>
  <autoFilter ref="C126:K242" xr:uid="{00000000-0009-0000-0000-000002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300"/>
  <sheetViews>
    <sheetView showGridLines="0" topLeftCell="A104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9" t="s">
        <v>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103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54" t="str">
        <f>'Rekapitulace stavby'!K6</f>
        <v>Linka B2 - LB Borovany</v>
      </c>
      <c r="F7" s="255"/>
      <c r="G7" s="255"/>
      <c r="H7" s="255"/>
      <c r="L7" s="17"/>
    </row>
    <row r="8" spans="1:46" s="1" customFormat="1" ht="12" customHeight="1">
      <c r="B8" s="17"/>
      <c r="D8" s="24" t="s">
        <v>104</v>
      </c>
      <c r="L8" s="17"/>
    </row>
    <row r="9" spans="1:46" s="2" customFormat="1" ht="16.5" customHeight="1">
      <c r="A9" s="29"/>
      <c r="B9" s="30"/>
      <c r="C9" s="29"/>
      <c r="D9" s="29"/>
      <c r="E9" s="254" t="s">
        <v>146</v>
      </c>
      <c r="F9" s="253"/>
      <c r="G9" s="253"/>
      <c r="H9" s="25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32" t="s">
        <v>296</v>
      </c>
      <c r="F11" s="253"/>
      <c r="G11" s="253"/>
      <c r="H11" s="25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15. 9. 2023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56" t="str">
        <f>'Rekapitulace stavby'!E14</f>
        <v>Vyplň údaj</v>
      </c>
      <c r="F20" s="248"/>
      <c r="G20" s="248"/>
      <c r="H20" s="248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52" t="s">
        <v>1</v>
      </c>
      <c r="F29" s="252"/>
      <c r="G29" s="252"/>
      <c r="H29" s="252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ROUND(J121,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ROUND((SUM(BE121:BE299)),  2)</f>
        <v>0</v>
      </c>
      <c r="G35" s="29"/>
      <c r="H35" s="29"/>
      <c r="I35" s="102">
        <v>0.21</v>
      </c>
      <c r="J35" s="101">
        <f>ROUND(((SUM(BE121:BE299))*I35),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ROUND((SUM(BF121:BF299)),  2)</f>
        <v>0</v>
      </c>
      <c r="G36" s="29"/>
      <c r="H36" s="29"/>
      <c r="I36" s="102">
        <v>0.15</v>
      </c>
      <c r="J36" s="101">
        <f>ROUND(((SUM(BF121:BF299))*I36),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ROUND((SUM(BG121:BG299)),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ROUND((SUM(BH121:BH299)),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ROUND((SUM(BI121:BI299)),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54" t="str">
        <f>E7</f>
        <v>Linka B2 - LB Borovany</v>
      </c>
      <c r="F85" s="255"/>
      <c r="G85" s="255"/>
      <c r="H85" s="255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104</v>
      </c>
      <c r="L86" s="17"/>
    </row>
    <row r="87" spans="1:31" s="2" customFormat="1" ht="16.5" customHeight="1">
      <c r="A87" s="29"/>
      <c r="B87" s="30"/>
      <c r="C87" s="29"/>
      <c r="D87" s="29"/>
      <c r="E87" s="254" t="s">
        <v>146</v>
      </c>
      <c r="F87" s="253"/>
      <c r="G87" s="253"/>
      <c r="H87" s="25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32" t="str">
        <f>E11</f>
        <v>240.3 - Odsávání - Hala RS</v>
      </c>
      <c r="F89" s="253"/>
      <c r="G89" s="253"/>
      <c r="H89" s="25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15. 9. 2023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109</v>
      </c>
      <c r="D96" s="103"/>
      <c r="E96" s="103"/>
      <c r="F96" s="103"/>
      <c r="G96" s="103"/>
      <c r="H96" s="103"/>
      <c r="I96" s="103"/>
      <c r="J96" s="112" t="s">
        <v>110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111</v>
      </c>
      <c r="D98" s="29"/>
      <c r="E98" s="29"/>
      <c r="F98" s="29"/>
      <c r="G98" s="29"/>
      <c r="H98" s="29"/>
      <c r="I98" s="29"/>
      <c r="J98" s="68">
        <f>J121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112</v>
      </c>
    </row>
    <row r="99" spans="1:47" s="9" customFormat="1" ht="24.95" customHeight="1">
      <c r="B99" s="114"/>
      <c r="D99" s="115" t="s">
        <v>297</v>
      </c>
      <c r="E99" s="116"/>
      <c r="F99" s="116"/>
      <c r="G99" s="116"/>
      <c r="H99" s="116"/>
      <c r="I99" s="116"/>
      <c r="J99" s="117">
        <f>J122</f>
        <v>0</v>
      </c>
      <c r="L99" s="114"/>
    </row>
    <row r="100" spans="1:47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47" s="2" customFormat="1" ht="6.95" customHeight="1">
      <c r="A101" s="29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47" s="2" customFormat="1" ht="6.95" customHeight="1">
      <c r="A105" s="29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24.95" customHeight="1">
      <c r="A106" s="29"/>
      <c r="B106" s="30"/>
      <c r="C106" s="18" t="s">
        <v>116</v>
      </c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6.9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12" customHeight="1">
      <c r="A108" s="29"/>
      <c r="B108" s="30"/>
      <c r="C108" s="24" t="s">
        <v>16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16.5" customHeight="1">
      <c r="A109" s="29"/>
      <c r="B109" s="30"/>
      <c r="C109" s="29"/>
      <c r="D109" s="29"/>
      <c r="E109" s="254" t="str">
        <f>E7</f>
        <v>Linka B2 - LB Borovany</v>
      </c>
      <c r="F109" s="255"/>
      <c r="G109" s="255"/>
      <c r="H109" s="255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1" customFormat="1" ht="12" customHeight="1">
      <c r="B110" s="17"/>
      <c r="C110" s="24" t="s">
        <v>104</v>
      </c>
      <c r="L110" s="17"/>
    </row>
    <row r="111" spans="1:47" s="2" customFormat="1" ht="16.5" customHeight="1">
      <c r="A111" s="29"/>
      <c r="B111" s="30"/>
      <c r="C111" s="29"/>
      <c r="D111" s="29"/>
      <c r="E111" s="254" t="s">
        <v>146</v>
      </c>
      <c r="F111" s="253"/>
      <c r="G111" s="253"/>
      <c r="H111" s="253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2" customHeight="1">
      <c r="A112" s="29"/>
      <c r="B112" s="30"/>
      <c r="C112" s="24" t="s">
        <v>106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32" t="str">
        <f>E11</f>
        <v>240.3 - Odsávání - Hala RS</v>
      </c>
      <c r="F113" s="253"/>
      <c r="G113" s="253"/>
      <c r="H113" s="25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F14</f>
        <v xml:space="preserve"> </v>
      </c>
      <c r="G115" s="29"/>
      <c r="H115" s="29"/>
      <c r="I115" s="24" t="s">
        <v>22</v>
      </c>
      <c r="J115" s="52" t="str">
        <f>IF(J14="","",J14)</f>
        <v>15. 9. 2023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25.7" customHeight="1">
      <c r="A117" s="29"/>
      <c r="B117" s="30"/>
      <c r="C117" s="24" t="s">
        <v>24</v>
      </c>
      <c r="D117" s="29"/>
      <c r="E117" s="29"/>
      <c r="F117" s="22" t="str">
        <f>E17</f>
        <v>LASSELSBERGER, s.r.o.</v>
      </c>
      <c r="G117" s="29"/>
      <c r="H117" s="29"/>
      <c r="I117" s="24" t="s">
        <v>30</v>
      </c>
      <c r="J117" s="27" t="str">
        <f>E23</f>
        <v>Valbek, spol. s r.o., středisko Plzeň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IF(E20="","",E20)</f>
        <v>Vyplň údaj</v>
      </c>
      <c r="G118" s="29"/>
      <c r="H118" s="29"/>
      <c r="I118" s="24" t="s">
        <v>33</v>
      </c>
      <c r="J118" s="27" t="str">
        <f>E26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2"/>
      <c r="B120" s="123"/>
      <c r="C120" s="124" t="s">
        <v>117</v>
      </c>
      <c r="D120" s="125" t="s">
        <v>61</v>
      </c>
      <c r="E120" s="125" t="s">
        <v>57</v>
      </c>
      <c r="F120" s="125" t="s">
        <v>58</v>
      </c>
      <c r="G120" s="125" t="s">
        <v>118</v>
      </c>
      <c r="H120" s="125" t="s">
        <v>119</v>
      </c>
      <c r="I120" s="125" t="s">
        <v>120</v>
      </c>
      <c r="J120" s="125" t="s">
        <v>110</v>
      </c>
      <c r="K120" s="126" t="s">
        <v>121</v>
      </c>
      <c r="L120" s="127"/>
      <c r="M120" s="59" t="s">
        <v>1</v>
      </c>
      <c r="N120" s="60" t="s">
        <v>40</v>
      </c>
      <c r="O120" s="60" t="s">
        <v>122</v>
      </c>
      <c r="P120" s="60" t="s">
        <v>123</v>
      </c>
      <c r="Q120" s="60" t="s">
        <v>124</v>
      </c>
      <c r="R120" s="60" t="s">
        <v>125</v>
      </c>
      <c r="S120" s="60" t="s">
        <v>126</v>
      </c>
      <c r="T120" s="61" t="s">
        <v>127</v>
      </c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</row>
    <row r="121" spans="1:65" s="2" customFormat="1" ht="22.9" customHeight="1">
      <c r="A121" s="29"/>
      <c r="B121" s="30"/>
      <c r="C121" s="66" t="s">
        <v>128</v>
      </c>
      <c r="D121" s="29"/>
      <c r="E121" s="29"/>
      <c r="F121" s="29"/>
      <c r="G121" s="29"/>
      <c r="H121" s="29"/>
      <c r="I121" s="29"/>
      <c r="J121" s="128">
        <f>BK121</f>
        <v>0</v>
      </c>
      <c r="K121" s="29"/>
      <c r="L121" s="30"/>
      <c r="M121" s="62"/>
      <c r="N121" s="53"/>
      <c r="O121" s="63"/>
      <c r="P121" s="129">
        <f>P122</f>
        <v>0</v>
      </c>
      <c r="Q121" s="63"/>
      <c r="R121" s="129">
        <f>R122</f>
        <v>0</v>
      </c>
      <c r="S121" s="63"/>
      <c r="T121" s="130">
        <f>T122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75</v>
      </c>
      <c r="AU121" s="14" t="s">
        <v>112</v>
      </c>
      <c r="BK121" s="131">
        <f>BK122</f>
        <v>0</v>
      </c>
    </row>
    <row r="122" spans="1:65" s="12" customFormat="1" ht="25.9" customHeight="1">
      <c r="B122" s="132"/>
      <c r="D122" s="133" t="s">
        <v>75</v>
      </c>
      <c r="E122" s="134" t="s">
        <v>298</v>
      </c>
      <c r="F122" s="134" t="s">
        <v>299</v>
      </c>
      <c r="I122" s="135"/>
      <c r="J122" s="136">
        <f>BK122</f>
        <v>0</v>
      </c>
      <c r="L122" s="132"/>
      <c r="M122" s="137"/>
      <c r="N122" s="138"/>
      <c r="O122" s="138"/>
      <c r="P122" s="139">
        <f>SUM(P123:P299)</f>
        <v>0</v>
      </c>
      <c r="Q122" s="138"/>
      <c r="R122" s="139">
        <f>SUM(R123:R299)</f>
        <v>0</v>
      </c>
      <c r="S122" s="138"/>
      <c r="T122" s="140">
        <f>SUM(T123:T299)</f>
        <v>0</v>
      </c>
      <c r="AR122" s="133" t="s">
        <v>83</v>
      </c>
      <c r="AT122" s="141" t="s">
        <v>75</v>
      </c>
      <c r="AU122" s="141" t="s">
        <v>76</v>
      </c>
      <c r="AY122" s="133" t="s">
        <v>132</v>
      </c>
      <c r="BK122" s="142">
        <f>SUM(BK123:BK299)</f>
        <v>0</v>
      </c>
    </row>
    <row r="123" spans="1:65" s="2" customFormat="1" ht="16.5" customHeight="1">
      <c r="A123" s="29"/>
      <c r="B123" s="145"/>
      <c r="C123" s="146" t="s">
        <v>83</v>
      </c>
      <c r="D123" s="146" t="s">
        <v>135</v>
      </c>
      <c r="E123" s="147" t="s">
        <v>300</v>
      </c>
      <c r="F123" s="148" t="s">
        <v>301</v>
      </c>
      <c r="G123" s="149" t="s">
        <v>159</v>
      </c>
      <c r="H123" s="150">
        <v>3</v>
      </c>
      <c r="I123" s="151"/>
      <c r="J123" s="152">
        <f>ROUND(I123*H123,2)</f>
        <v>0</v>
      </c>
      <c r="K123" s="148" t="s">
        <v>1</v>
      </c>
      <c r="L123" s="30"/>
      <c r="M123" s="153" t="s">
        <v>1</v>
      </c>
      <c r="N123" s="154" t="s">
        <v>41</v>
      </c>
      <c r="O123" s="55"/>
      <c r="P123" s="155">
        <f>O123*H123</f>
        <v>0</v>
      </c>
      <c r="Q123" s="155">
        <v>0</v>
      </c>
      <c r="R123" s="155">
        <f>Q123*H123</f>
        <v>0</v>
      </c>
      <c r="S123" s="155">
        <v>0</v>
      </c>
      <c r="T123" s="156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7" t="s">
        <v>160</v>
      </c>
      <c r="AT123" s="157" t="s">
        <v>135</v>
      </c>
      <c r="AU123" s="157" t="s">
        <v>83</v>
      </c>
      <c r="AY123" s="14" t="s">
        <v>132</v>
      </c>
      <c r="BE123" s="158">
        <f>IF(N123="základní",J123,0)</f>
        <v>0</v>
      </c>
      <c r="BF123" s="158">
        <f>IF(N123="snížená",J123,0)</f>
        <v>0</v>
      </c>
      <c r="BG123" s="158">
        <f>IF(N123="zákl. přenesená",J123,0)</f>
        <v>0</v>
      </c>
      <c r="BH123" s="158">
        <f>IF(N123="sníž. přenesená",J123,0)</f>
        <v>0</v>
      </c>
      <c r="BI123" s="158">
        <f>IF(N123="nulová",J123,0)</f>
        <v>0</v>
      </c>
      <c r="BJ123" s="14" t="s">
        <v>83</v>
      </c>
      <c r="BK123" s="158">
        <f>ROUND(I123*H123,2)</f>
        <v>0</v>
      </c>
      <c r="BL123" s="14" t="s">
        <v>160</v>
      </c>
      <c r="BM123" s="157" t="s">
        <v>302</v>
      </c>
    </row>
    <row r="124" spans="1:65" s="2" customFormat="1">
      <c r="A124" s="29"/>
      <c r="B124" s="30"/>
      <c r="C124" s="29"/>
      <c r="D124" s="159" t="s">
        <v>141</v>
      </c>
      <c r="E124" s="29"/>
      <c r="F124" s="160" t="s">
        <v>301</v>
      </c>
      <c r="G124" s="29"/>
      <c r="H124" s="29"/>
      <c r="I124" s="161"/>
      <c r="J124" s="29"/>
      <c r="K124" s="29"/>
      <c r="L124" s="30"/>
      <c r="M124" s="162"/>
      <c r="N124" s="163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141</v>
      </c>
      <c r="AU124" s="14" t="s">
        <v>83</v>
      </c>
    </row>
    <row r="125" spans="1:65" s="2" customFormat="1" ht="19.5">
      <c r="A125" s="29"/>
      <c r="B125" s="30"/>
      <c r="C125" s="29"/>
      <c r="D125" s="159" t="s">
        <v>162</v>
      </c>
      <c r="E125" s="29"/>
      <c r="F125" s="168" t="s">
        <v>303</v>
      </c>
      <c r="G125" s="29"/>
      <c r="H125" s="29"/>
      <c r="I125" s="161"/>
      <c r="J125" s="29"/>
      <c r="K125" s="29"/>
      <c r="L125" s="30"/>
      <c r="M125" s="162"/>
      <c r="N125" s="163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162</v>
      </c>
      <c r="AU125" s="14" t="s">
        <v>83</v>
      </c>
    </row>
    <row r="126" spans="1:65" s="2" customFormat="1" ht="16.5" customHeight="1">
      <c r="A126" s="29"/>
      <c r="B126" s="145"/>
      <c r="C126" s="146" t="s">
        <v>85</v>
      </c>
      <c r="D126" s="146" t="s">
        <v>135</v>
      </c>
      <c r="E126" s="147" t="s">
        <v>304</v>
      </c>
      <c r="F126" s="148" t="s">
        <v>305</v>
      </c>
      <c r="G126" s="149" t="s">
        <v>159</v>
      </c>
      <c r="H126" s="150">
        <v>3</v>
      </c>
      <c r="I126" s="151"/>
      <c r="J126" s="152">
        <f>ROUND(I126*H126,2)</f>
        <v>0</v>
      </c>
      <c r="K126" s="148" t="s">
        <v>1</v>
      </c>
      <c r="L126" s="30"/>
      <c r="M126" s="153" t="s">
        <v>1</v>
      </c>
      <c r="N126" s="154" t="s">
        <v>41</v>
      </c>
      <c r="O126" s="55"/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6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7" t="s">
        <v>160</v>
      </c>
      <c r="AT126" s="157" t="s">
        <v>135</v>
      </c>
      <c r="AU126" s="157" t="s">
        <v>83</v>
      </c>
      <c r="AY126" s="14" t="s">
        <v>132</v>
      </c>
      <c r="BE126" s="158">
        <f>IF(N126="základní",J126,0)</f>
        <v>0</v>
      </c>
      <c r="BF126" s="158">
        <f>IF(N126="snížená",J126,0)</f>
        <v>0</v>
      </c>
      <c r="BG126" s="158">
        <f>IF(N126="zákl. přenesená",J126,0)</f>
        <v>0</v>
      </c>
      <c r="BH126" s="158">
        <f>IF(N126="sníž. přenesená",J126,0)</f>
        <v>0</v>
      </c>
      <c r="BI126" s="158">
        <f>IF(N126="nulová",J126,0)</f>
        <v>0</v>
      </c>
      <c r="BJ126" s="14" t="s">
        <v>83</v>
      </c>
      <c r="BK126" s="158">
        <f>ROUND(I126*H126,2)</f>
        <v>0</v>
      </c>
      <c r="BL126" s="14" t="s">
        <v>160</v>
      </c>
      <c r="BM126" s="157" t="s">
        <v>306</v>
      </c>
    </row>
    <row r="127" spans="1:65" s="2" customFormat="1">
      <c r="A127" s="29"/>
      <c r="B127" s="30"/>
      <c r="C127" s="29"/>
      <c r="D127" s="159" t="s">
        <v>141</v>
      </c>
      <c r="E127" s="29"/>
      <c r="F127" s="160" t="s">
        <v>305</v>
      </c>
      <c r="G127" s="29"/>
      <c r="H127" s="29"/>
      <c r="I127" s="161"/>
      <c r="J127" s="29"/>
      <c r="K127" s="29"/>
      <c r="L127" s="30"/>
      <c r="M127" s="162"/>
      <c r="N127" s="163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141</v>
      </c>
      <c r="AU127" s="14" t="s">
        <v>83</v>
      </c>
    </row>
    <row r="128" spans="1:65" s="2" customFormat="1" ht="19.5">
      <c r="A128" s="29"/>
      <c r="B128" s="30"/>
      <c r="C128" s="29"/>
      <c r="D128" s="159" t="s">
        <v>162</v>
      </c>
      <c r="E128" s="29"/>
      <c r="F128" s="168" t="s">
        <v>303</v>
      </c>
      <c r="G128" s="29"/>
      <c r="H128" s="29"/>
      <c r="I128" s="161"/>
      <c r="J128" s="29"/>
      <c r="K128" s="29"/>
      <c r="L128" s="30"/>
      <c r="M128" s="162"/>
      <c r="N128" s="163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162</v>
      </c>
      <c r="AU128" s="14" t="s">
        <v>83</v>
      </c>
    </row>
    <row r="129" spans="1:65" s="2" customFormat="1" ht="16.5" customHeight="1">
      <c r="A129" s="29"/>
      <c r="B129" s="145"/>
      <c r="C129" s="146" t="s">
        <v>167</v>
      </c>
      <c r="D129" s="146" t="s">
        <v>135</v>
      </c>
      <c r="E129" s="147" t="s">
        <v>307</v>
      </c>
      <c r="F129" s="148" t="s">
        <v>308</v>
      </c>
      <c r="G129" s="149" t="s">
        <v>159</v>
      </c>
      <c r="H129" s="150">
        <v>4</v>
      </c>
      <c r="I129" s="151"/>
      <c r="J129" s="152">
        <f>ROUND(I129*H129,2)</f>
        <v>0</v>
      </c>
      <c r="K129" s="148" t="s">
        <v>1</v>
      </c>
      <c r="L129" s="30"/>
      <c r="M129" s="153" t="s">
        <v>1</v>
      </c>
      <c r="N129" s="154" t="s">
        <v>41</v>
      </c>
      <c r="O129" s="55"/>
      <c r="P129" s="155">
        <f>O129*H129</f>
        <v>0</v>
      </c>
      <c r="Q129" s="155">
        <v>0</v>
      </c>
      <c r="R129" s="155">
        <f>Q129*H129</f>
        <v>0</v>
      </c>
      <c r="S129" s="155">
        <v>0</v>
      </c>
      <c r="T129" s="15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7" t="s">
        <v>160</v>
      </c>
      <c r="AT129" s="157" t="s">
        <v>135</v>
      </c>
      <c r="AU129" s="157" t="s">
        <v>83</v>
      </c>
      <c r="AY129" s="14" t="s">
        <v>132</v>
      </c>
      <c r="BE129" s="158">
        <f>IF(N129="základní",J129,0)</f>
        <v>0</v>
      </c>
      <c r="BF129" s="158">
        <f>IF(N129="snížená",J129,0)</f>
        <v>0</v>
      </c>
      <c r="BG129" s="158">
        <f>IF(N129="zákl. přenesená",J129,0)</f>
        <v>0</v>
      </c>
      <c r="BH129" s="158">
        <f>IF(N129="sníž. přenesená",J129,0)</f>
        <v>0</v>
      </c>
      <c r="BI129" s="158">
        <f>IF(N129="nulová",J129,0)</f>
        <v>0</v>
      </c>
      <c r="BJ129" s="14" t="s">
        <v>83</v>
      </c>
      <c r="BK129" s="158">
        <f>ROUND(I129*H129,2)</f>
        <v>0</v>
      </c>
      <c r="BL129" s="14" t="s">
        <v>160</v>
      </c>
      <c r="BM129" s="157" t="s">
        <v>309</v>
      </c>
    </row>
    <row r="130" spans="1:65" s="2" customFormat="1">
      <c r="A130" s="29"/>
      <c r="B130" s="30"/>
      <c r="C130" s="29"/>
      <c r="D130" s="159" t="s">
        <v>141</v>
      </c>
      <c r="E130" s="29"/>
      <c r="F130" s="160" t="s">
        <v>308</v>
      </c>
      <c r="G130" s="29"/>
      <c r="H130" s="29"/>
      <c r="I130" s="161"/>
      <c r="J130" s="29"/>
      <c r="K130" s="29"/>
      <c r="L130" s="30"/>
      <c r="M130" s="162"/>
      <c r="N130" s="163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141</v>
      </c>
      <c r="AU130" s="14" t="s">
        <v>83</v>
      </c>
    </row>
    <row r="131" spans="1:65" s="2" customFormat="1" ht="19.5">
      <c r="A131" s="29"/>
      <c r="B131" s="30"/>
      <c r="C131" s="29"/>
      <c r="D131" s="159" t="s">
        <v>162</v>
      </c>
      <c r="E131" s="29"/>
      <c r="F131" s="168" t="s">
        <v>303</v>
      </c>
      <c r="G131" s="29"/>
      <c r="H131" s="29"/>
      <c r="I131" s="161"/>
      <c r="J131" s="29"/>
      <c r="K131" s="29"/>
      <c r="L131" s="30"/>
      <c r="M131" s="162"/>
      <c r="N131" s="163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162</v>
      </c>
      <c r="AU131" s="14" t="s">
        <v>83</v>
      </c>
    </row>
    <row r="132" spans="1:65" s="2" customFormat="1" ht="16.5" customHeight="1">
      <c r="A132" s="29"/>
      <c r="B132" s="145"/>
      <c r="C132" s="146" t="s">
        <v>160</v>
      </c>
      <c r="D132" s="146" t="s">
        <v>135</v>
      </c>
      <c r="E132" s="147" t="s">
        <v>310</v>
      </c>
      <c r="F132" s="148" t="s">
        <v>311</v>
      </c>
      <c r="G132" s="149" t="s">
        <v>159</v>
      </c>
      <c r="H132" s="150">
        <v>2</v>
      </c>
      <c r="I132" s="151"/>
      <c r="J132" s="152">
        <f>ROUND(I132*H132,2)</f>
        <v>0</v>
      </c>
      <c r="K132" s="148" t="s">
        <v>1</v>
      </c>
      <c r="L132" s="30"/>
      <c r="M132" s="153" t="s">
        <v>1</v>
      </c>
      <c r="N132" s="154" t="s">
        <v>41</v>
      </c>
      <c r="O132" s="55"/>
      <c r="P132" s="155">
        <f>O132*H132</f>
        <v>0</v>
      </c>
      <c r="Q132" s="155">
        <v>0</v>
      </c>
      <c r="R132" s="155">
        <f>Q132*H132</f>
        <v>0</v>
      </c>
      <c r="S132" s="155">
        <v>0</v>
      </c>
      <c r="T132" s="15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7" t="s">
        <v>160</v>
      </c>
      <c r="AT132" s="157" t="s">
        <v>135</v>
      </c>
      <c r="AU132" s="157" t="s">
        <v>83</v>
      </c>
      <c r="AY132" s="14" t="s">
        <v>132</v>
      </c>
      <c r="BE132" s="158">
        <f>IF(N132="základní",J132,0)</f>
        <v>0</v>
      </c>
      <c r="BF132" s="158">
        <f>IF(N132="snížená",J132,0)</f>
        <v>0</v>
      </c>
      <c r="BG132" s="158">
        <f>IF(N132="zákl. přenesená",J132,0)</f>
        <v>0</v>
      </c>
      <c r="BH132" s="158">
        <f>IF(N132="sníž. přenesená",J132,0)</f>
        <v>0</v>
      </c>
      <c r="BI132" s="158">
        <f>IF(N132="nulová",J132,0)</f>
        <v>0</v>
      </c>
      <c r="BJ132" s="14" t="s">
        <v>83</v>
      </c>
      <c r="BK132" s="158">
        <f>ROUND(I132*H132,2)</f>
        <v>0</v>
      </c>
      <c r="BL132" s="14" t="s">
        <v>160</v>
      </c>
      <c r="BM132" s="157" t="s">
        <v>312</v>
      </c>
    </row>
    <row r="133" spans="1:65" s="2" customFormat="1">
      <c r="A133" s="29"/>
      <c r="B133" s="30"/>
      <c r="C133" s="29"/>
      <c r="D133" s="159" t="s">
        <v>141</v>
      </c>
      <c r="E133" s="29"/>
      <c r="F133" s="160" t="s">
        <v>311</v>
      </c>
      <c r="G133" s="29"/>
      <c r="H133" s="29"/>
      <c r="I133" s="161"/>
      <c r="J133" s="29"/>
      <c r="K133" s="29"/>
      <c r="L133" s="30"/>
      <c r="M133" s="162"/>
      <c r="N133" s="163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141</v>
      </c>
      <c r="AU133" s="14" t="s">
        <v>83</v>
      </c>
    </row>
    <row r="134" spans="1:65" s="2" customFormat="1" ht="19.5">
      <c r="A134" s="29"/>
      <c r="B134" s="30"/>
      <c r="C134" s="29"/>
      <c r="D134" s="159" t="s">
        <v>162</v>
      </c>
      <c r="E134" s="29"/>
      <c r="F134" s="168" t="s">
        <v>303</v>
      </c>
      <c r="G134" s="29"/>
      <c r="H134" s="29"/>
      <c r="I134" s="161"/>
      <c r="J134" s="29"/>
      <c r="K134" s="29"/>
      <c r="L134" s="30"/>
      <c r="M134" s="162"/>
      <c r="N134" s="163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162</v>
      </c>
      <c r="AU134" s="14" t="s">
        <v>83</v>
      </c>
    </row>
    <row r="135" spans="1:65" s="2" customFormat="1" ht="16.5" customHeight="1">
      <c r="A135" s="29"/>
      <c r="B135" s="145"/>
      <c r="C135" s="146" t="s">
        <v>131</v>
      </c>
      <c r="D135" s="146" t="s">
        <v>135</v>
      </c>
      <c r="E135" s="147" t="s">
        <v>313</v>
      </c>
      <c r="F135" s="148" t="s">
        <v>314</v>
      </c>
      <c r="G135" s="149" t="s">
        <v>159</v>
      </c>
      <c r="H135" s="150">
        <v>1</v>
      </c>
      <c r="I135" s="151"/>
      <c r="J135" s="152">
        <f>ROUND(I135*H135,2)</f>
        <v>0</v>
      </c>
      <c r="K135" s="148" t="s">
        <v>1</v>
      </c>
      <c r="L135" s="30"/>
      <c r="M135" s="153" t="s">
        <v>1</v>
      </c>
      <c r="N135" s="154" t="s">
        <v>41</v>
      </c>
      <c r="O135" s="55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7" t="s">
        <v>160</v>
      </c>
      <c r="AT135" s="157" t="s">
        <v>135</v>
      </c>
      <c r="AU135" s="157" t="s">
        <v>83</v>
      </c>
      <c r="AY135" s="14" t="s">
        <v>132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4" t="s">
        <v>83</v>
      </c>
      <c r="BK135" s="158">
        <f>ROUND(I135*H135,2)</f>
        <v>0</v>
      </c>
      <c r="BL135" s="14" t="s">
        <v>160</v>
      </c>
      <c r="BM135" s="157" t="s">
        <v>315</v>
      </c>
    </row>
    <row r="136" spans="1:65" s="2" customFormat="1">
      <c r="A136" s="29"/>
      <c r="B136" s="30"/>
      <c r="C136" s="29"/>
      <c r="D136" s="159" t="s">
        <v>141</v>
      </c>
      <c r="E136" s="29"/>
      <c r="F136" s="160" t="s">
        <v>314</v>
      </c>
      <c r="G136" s="29"/>
      <c r="H136" s="29"/>
      <c r="I136" s="161"/>
      <c r="J136" s="29"/>
      <c r="K136" s="29"/>
      <c r="L136" s="30"/>
      <c r="M136" s="162"/>
      <c r="N136" s="163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141</v>
      </c>
      <c r="AU136" s="14" t="s">
        <v>83</v>
      </c>
    </row>
    <row r="137" spans="1:65" s="2" customFormat="1" ht="19.5">
      <c r="A137" s="29"/>
      <c r="B137" s="30"/>
      <c r="C137" s="29"/>
      <c r="D137" s="159" t="s">
        <v>162</v>
      </c>
      <c r="E137" s="29"/>
      <c r="F137" s="168" t="s">
        <v>303</v>
      </c>
      <c r="G137" s="29"/>
      <c r="H137" s="29"/>
      <c r="I137" s="161"/>
      <c r="J137" s="29"/>
      <c r="K137" s="29"/>
      <c r="L137" s="30"/>
      <c r="M137" s="162"/>
      <c r="N137" s="163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162</v>
      </c>
      <c r="AU137" s="14" t="s">
        <v>83</v>
      </c>
    </row>
    <row r="138" spans="1:65" s="2" customFormat="1" ht="16.5" customHeight="1">
      <c r="A138" s="29"/>
      <c r="B138" s="145"/>
      <c r="C138" s="146" t="s">
        <v>179</v>
      </c>
      <c r="D138" s="146" t="s">
        <v>135</v>
      </c>
      <c r="E138" s="147" t="s">
        <v>316</v>
      </c>
      <c r="F138" s="148" t="s">
        <v>317</v>
      </c>
      <c r="G138" s="149" t="s">
        <v>159</v>
      </c>
      <c r="H138" s="150">
        <v>1</v>
      </c>
      <c r="I138" s="151"/>
      <c r="J138" s="152">
        <f>ROUND(I138*H138,2)</f>
        <v>0</v>
      </c>
      <c r="K138" s="148" t="s">
        <v>1</v>
      </c>
      <c r="L138" s="30"/>
      <c r="M138" s="153" t="s">
        <v>1</v>
      </c>
      <c r="N138" s="154" t="s">
        <v>41</v>
      </c>
      <c r="O138" s="55"/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7" t="s">
        <v>160</v>
      </c>
      <c r="AT138" s="157" t="s">
        <v>135</v>
      </c>
      <c r="AU138" s="157" t="s">
        <v>83</v>
      </c>
      <c r="AY138" s="14" t="s">
        <v>132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4" t="s">
        <v>83</v>
      </c>
      <c r="BK138" s="158">
        <f>ROUND(I138*H138,2)</f>
        <v>0</v>
      </c>
      <c r="BL138" s="14" t="s">
        <v>160</v>
      </c>
      <c r="BM138" s="157" t="s">
        <v>318</v>
      </c>
    </row>
    <row r="139" spans="1:65" s="2" customFormat="1">
      <c r="A139" s="29"/>
      <c r="B139" s="30"/>
      <c r="C139" s="29"/>
      <c r="D139" s="159" t="s">
        <v>141</v>
      </c>
      <c r="E139" s="29"/>
      <c r="F139" s="160" t="s">
        <v>317</v>
      </c>
      <c r="G139" s="29"/>
      <c r="H139" s="29"/>
      <c r="I139" s="161"/>
      <c r="J139" s="29"/>
      <c r="K139" s="29"/>
      <c r="L139" s="30"/>
      <c r="M139" s="162"/>
      <c r="N139" s="163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141</v>
      </c>
      <c r="AU139" s="14" t="s">
        <v>83</v>
      </c>
    </row>
    <row r="140" spans="1:65" s="2" customFormat="1" ht="19.5">
      <c r="A140" s="29"/>
      <c r="B140" s="30"/>
      <c r="C140" s="29"/>
      <c r="D140" s="159" t="s">
        <v>162</v>
      </c>
      <c r="E140" s="29"/>
      <c r="F140" s="168" t="s">
        <v>303</v>
      </c>
      <c r="G140" s="29"/>
      <c r="H140" s="29"/>
      <c r="I140" s="161"/>
      <c r="J140" s="29"/>
      <c r="K140" s="29"/>
      <c r="L140" s="30"/>
      <c r="M140" s="162"/>
      <c r="N140" s="163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162</v>
      </c>
      <c r="AU140" s="14" t="s">
        <v>83</v>
      </c>
    </row>
    <row r="141" spans="1:65" s="2" customFormat="1" ht="16.5" customHeight="1">
      <c r="A141" s="29"/>
      <c r="B141" s="145"/>
      <c r="C141" s="146" t="s">
        <v>183</v>
      </c>
      <c r="D141" s="146" t="s">
        <v>135</v>
      </c>
      <c r="E141" s="147" t="s">
        <v>319</v>
      </c>
      <c r="F141" s="148" t="s">
        <v>320</v>
      </c>
      <c r="G141" s="149" t="s">
        <v>159</v>
      </c>
      <c r="H141" s="150">
        <v>8</v>
      </c>
      <c r="I141" s="151"/>
      <c r="J141" s="152">
        <f>ROUND(I141*H141,2)</f>
        <v>0</v>
      </c>
      <c r="K141" s="148" t="s">
        <v>1</v>
      </c>
      <c r="L141" s="30"/>
      <c r="M141" s="153" t="s">
        <v>1</v>
      </c>
      <c r="N141" s="154" t="s">
        <v>41</v>
      </c>
      <c r="O141" s="55"/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7" t="s">
        <v>160</v>
      </c>
      <c r="AT141" s="157" t="s">
        <v>135</v>
      </c>
      <c r="AU141" s="157" t="s">
        <v>83</v>
      </c>
      <c r="AY141" s="14" t="s">
        <v>132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4" t="s">
        <v>83</v>
      </c>
      <c r="BK141" s="158">
        <f>ROUND(I141*H141,2)</f>
        <v>0</v>
      </c>
      <c r="BL141" s="14" t="s">
        <v>160</v>
      </c>
      <c r="BM141" s="157" t="s">
        <v>321</v>
      </c>
    </row>
    <row r="142" spans="1:65" s="2" customFormat="1">
      <c r="A142" s="29"/>
      <c r="B142" s="30"/>
      <c r="C142" s="29"/>
      <c r="D142" s="159" t="s">
        <v>141</v>
      </c>
      <c r="E142" s="29"/>
      <c r="F142" s="160" t="s">
        <v>320</v>
      </c>
      <c r="G142" s="29"/>
      <c r="H142" s="29"/>
      <c r="I142" s="161"/>
      <c r="J142" s="29"/>
      <c r="K142" s="29"/>
      <c r="L142" s="30"/>
      <c r="M142" s="162"/>
      <c r="N142" s="163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141</v>
      </c>
      <c r="AU142" s="14" t="s">
        <v>83</v>
      </c>
    </row>
    <row r="143" spans="1:65" s="2" customFormat="1" ht="19.5">
      <c r="A143" s="29"/>
      <c r="B143" s="30"/>
      <c r="C143" s="29"/>
      <c r="D143" s="159" t="s">
        <v>162</v>
      </c>
      <c r="E143" s="29"/>
      <c r="F143" s="168" t="s">
        <v>322</v>
      </c>
      <c r="G143" s="29"/>
      <c r="H143" s="29"/>
      <c r="I143" s="161"/>
      <c r="J143" s="29"/>
      <c r="K143" s="29"/>
      <c r="L143" s="30"/>
      <c r="M143" s="162"/>
      <c r="N143" s="163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162</v>
      </c>
      <c r="AU143" s="14" t="s">
        <v>83</v>
      </c>
    </row>
    <row r="144" spans="1:65" s="2" customFormat="1" ht="16.5" customHeight="1">
      <c r="A144" s="29"/>
      <c r="B144" s="145"/>
      <c r="C144" s="146" t="s">
        <v>188</v>
      </c>
      <c r="D144" s="146" t="s">
        <v>135</v>
      </c>
      <c r="E144" s="147" t="s">
        <v>323</v>
      </c>
      <c r="F144" s="148" t="s">
        <v>320</v>
      </c>
      <c r="G144" s="149" t="s">
        <v>159</v>
      </c>
      <c r="H144" s="150">
        <v>2</v>
      </c>
      <c r="I144" s="151"/>
      <c r="J144" s="152">
        <f>ROUND(I144*H144,2)</f>
        <v>0</v>
      </c>
      <c r="K144" s="148" t="s">
        <v>1</v>
      </c>
      <c r="L144" s="30"/>
      <c r="M144" s="153" t="s">
        <v>1</v>
      </c>
      <c r="N144" s="154" t="s">
        <v>41</v>
      </c>
      <c r="O144" s="55"/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7" t="s">
        <v>160</v>
      </c>
      <c r="AT144" s="157" t="s">
        <v>135</v>
      </c>
      <c r="AU144" s="157" t="s">
        <v>83</v>
      </c>
      <c r="AY144" s="14" t="s">
        <v>132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4" t="s">
        <v>83</v>
      </c>
      <c r="BK144" s="158">
        <f>ROUND(I144*H144,2)</f>
        <v>0</v>
      </c>
      <c r="BL144" s="14" t="s">
        <v>160</v>
      </c>
      <c r="BM144" s="157" t="s">
        <v>324</v>
      </c>
    </row>
    <row r="145" spans="1:65" s="2" customFormat="1">
      <c r="A145" s="29"/>
      <c r="B145" s="30"/>
      <c r="C145" s="29"/>
      <c r="D145" s="159" t="s">
        <v>141</v>
      </c>
      <c r="E145" s="29"/>
      <c r="F145" s="160" t="s">
        <v>320</v>
      </c>
      <c r="G145" s="29"/>
      <c r="H145" s="29"/>
      <c r="I145" s="161"/>
      <c r="J145" s="29"/>
      <c r="K145" s="29"/>
      <c r="L145" s="30"/>
      <c r="M145" s="162"/>
      <c r="N145" s="163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141</v>
      </c>
      <c r="AU145" s="14" t="s">
        <v>83</v>
      </c>
    </row>
    <row r="146" spans="1:65" s="2" customFormat="1" ht="19.5">
      <c r="A146" s="29"/>
      <c r="B146" s="30"/>
      <c r="C146" s="29"/>
      <c r="D146" s="159" t="s">
        <v>162</v>
      </c>
      <c r="E146" s="29"/>
      <c r="F146" s="168" t="s">
        <v>303</v>
      </c>
      <c r="G146" s="29"/>
      <c r="H146" s="29"/>
      <c r="I146" s="161"/>
      <c r="J146" s="29"/>
      <c r="K146" s="29"/>
      <c r="L146" s="30"/>
      <c r="M146" s="162"/>
      <c r="N146" s="163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162</v>
      </c>
      <c r="AU146" s="14" t="s">
        <v>83</v>
      </c>
    </row>
    <row r="147" spans="1:65" s="2" customFormat="1" ht="16.5" customHeight="1">
      <c r="A147" s="29"/>
      <c r="B147" s="145"/>
      <c r="C147" s="146" t="s">
        <v>194</v>
      </c>
      <c r="D147" s="146" t="s">
        <v>135</v>
      </c>
      <c r="E147" s="147" t="s">
        <v>325</v>
      </c>
      <c r="F147" s="148" t="s">
        <v>326</v>
      </c>
      <c r="G147" s="149" t="s">
        <v>159</v>
      </c>
      <c r="H147" s="150">
        <v>1</v>
      </c>
      <c r="I147" s="151"/>
      <c r="J147" s="152">
        <f>ROUND(I147*H147,2)</f>
        <v>0</v>
      </c>
      <c r="K147" s="148" t="s">
        <v>1</v>
      </c>
      <c r="L147" s="30"/>
      <c r="M147" s="153" t="s">
        <v>1</v>
      </c>
      <c r="N147" s="154" t="s">
        <v>41</v>
      </c>
      <c r="O147" s="55"/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7" t="s">
        <v>160</v>
      </c>
      <c r="AT147" s="157" t="s">
        <v>135</v>
      </c>
      <c r="AU147" s="157" t="s">
        <v>83</v>
      </c>
      <c r="AY147" s="14" t="s">
        <v>132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4" t="s">
        <v>83</v>
      </c>
      <c r="BK147" s="158">
        <f>ROUND(I147*H147,2)</f>
        <v>0</v>
      </c>
      <c r="BL147" s="14" t="s">
        <v>160</v>
      </c>
      <c r="BM147" s="157" t="s">
        <v>327</v>
      </c>
    </row>
    <row r="148" spans="1:65" s="2" customFormat="1">
      <c r="A148" s="29"/>
      <c r="B148" s="30"/>
      <c r="C148" s="29"/>
      <c r="D148" s="159" t="s">
        <v>141</v>
      </c>
      <c r="E148" s="29"/>
      <c r="F148" s="160" t="s">
        <v>326</v>
      </c>
      <c r="G148" s="29"/>
      <c r="H148" s="29"/>
      <c r="I148" s="161"/>
      <c r="J148" s="29"/>
      <c r="K148" s="29"/>
      <c r="L148" s="30"/>
      <c r="M148" s="162"/>
      <c r="N148" s="163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141</v>
      </c>
      <c r="AU148" s="14" t="s">
        <v>83</v>
      </c>
    </row>
    <row r="149" spans="1:65" s="2" customFormat="1" ht="19.5">
      <c r="A149" s="29"/>
      <c r="B149" s="30"/>
      <c r="C149" s="29"/>
      <c r="D149" s="159" t="s">
        <v>162</v>
      </c>
      <c r="E149" s="29"/>
      <c r="F149" s="168" t="s">
        <v>303</v>
      </c>
      <c r="G149" s="29"/>
      <c r="H149" s="29"/>
      <c r="I149" s="161"/>
      <c r="J149" s="29"/>
      <c r="K149" s="29"/>
      <c r="L149" s="30"/>
      <c r="M149" s="162"/>
      <c r="N149" s="163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162</v>
      </c>
      <c r="AU149" s="14" t="s">
        <v>83</v>
      </c>
    </row>
    <row r="150" spans="1:65" s="2" customFormat="1" ht="16.5" customHeight="1">
      <c r="A150" s="29"/>
      <c r="B150" s="145"/>
      <c r="C150" s="146" t="s">
        <v>197</v>
      </c>
      <c r="D150" s="146" t="s">
        <v>135</v>
      </c>
      <c r="E150" s="147" t="s">
        <v>328</v>
      </c>
      <c r="F150" s="148" t="s">
        <v>329</v>
      </c>
      <c r="G150" s="149" t="s">
        <v>159</v>
      </c>
      <c r="H150" s="150">
        <v>2</v>
      </c>
      <c r="I150" s="151"/>
      <c r="J150" s="152">
        <f>ROUND(I150*H150,2)</f>
        <v>0</v>
      </c>
      <c r="K150" s="148" t="s">
        <v>1</v>
      </c>
      <c r="L150" s="30"/>
      <c r="M150" s="153" t="s">
        <v>1</v>
      </c>
      <c r="N150" s="154" t="s">
        <v>41</v>
      </c>
      <c r="O150" s="55"/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7" t="s">
        <v>160</v>
      </c>
      <c r="AT150" s="157" t="s">
        <v>135</v>
      </c>
      <c r="AU150" s="157" t="s">
        <v>83</v>
      </c>
      <c r="AY150" s="14" t="s">
        <v>132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4" t="s">
        <v>83</v>
      </c>
      <c r="BK150" s="158">
        <f>ROUND(I150*H150,2)</f>
        <v>0</v>
      </c>
      <c r="BL150" s="14" t="s">
        <v>160</v>
      </c>
      <c r="BM150" s="157" t="s">
        <v>330</v>
      </c>
    </row>
    <row r="151" spans="1:65" s="2" customFormat="1">
      <c r="A151" s="29"/>
      <c r="B151" s="30"/>
      <c r="C151" s="29"/>
      <c r="D151" s="159" t="s">
        <v>141</v>
      </c>
      <c r="E151" s="29"/>
      <c r="F151" s="160" t="s">
        <v>329</v>
      </c>
      <c r="G151" s="29"/>
      <c r="H151" s="29"/>
      <c r="I151" s="161"/>
      <c r="J151" s="29"/>
      <c r="K151" s="29"/>
      <c r="L151" s="30"/>
      <c r="M151" s="162"/>
      <c r="N151" s="163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141</v>
      </c>
      <c r="AU151" s="14" t="s">
        <v>83</v>
      </c>
    </row>
    <row r="152" spans="1:65" s="2" customFormat="1" ht="19.5">
      <c r="A152" s="29"/>
      <c r="B152" s="30"/>
      <c r="C152" s="29"/>
      <c r="D152" s="159" t="s">
        <v>162</v>
      </c>
      <c r="E152" s="29"/>
      <c r="F152" s="168" t="s">
        <v>303</v>
      </c>
      <c r="G152" s="29"/>
      <c r="H152" s="29"/>
      <c r="I152" s="161"/>
      <c r="J152" s="29"/>
      <c r="K152" s="29"/>
      <c r="L152" s="30"/>
      <c r="M152" s="162"/>
      <c r="N152" s="163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162</v>
      </c>
      <c r="AU152" s="14" t="s">
        <v>83</v>
      </c>
    </row>
    <row r="153" spans="1:65" s="2" customFormat="1" ht="16.5" customHeight="1">
      <c r="A153" s="29"/>
      <c r="B153" s="145"/>
      <c r="C153" s="146" t="s">
        <v>200</v>
      </c>
      <c r="D153" s="146" t="s">
        <v>135</v>
      </c>
      <c r="E153" s="147" t="s">
        <v>331</v>
      </c>
      <c r="F153" s="148" t="s">
        <v>332</v>
      </c>
      <c r="G153" s="149" t="s">
        <v>159</v>
      </c>
      <c r="H153" s="150">
        <v>2</v>
      </c>
      <c r="I153" s="151"/>
      <c r="J153" s="152">
        <f>ROUND(I153*H153,2)</f>
        <v>0</v>
      </c>
      <c r="K153" s="148" t="s">
        <v>1</v>
      </c>
      <c r="L153" s="30"/>
      <c r="M153" s="153" t="s">
        <v>1</v>
      </c>
      <c r="N153" s="154" t="s">
        <v>41</v>
      </c>
      <c r="O153" s="55"/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7" t="s">
        <v>160</v>
      </c>
      <c r="AT153" s="157" t="s">
        <v>135</v>
      </c>
      <c r="AU153" s="157" t="s">
        <v>83</v>
      </c>
      <c r="AY153" s="14" t="s">
        <v>132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4" t="s">
        <v>83</v>
      </c>
      <c r="BK153" s="158">
        <f>ROUND(I153*H153,2)</f>
        <v>0</v>
      </c>
      <c r="BL153" s="14" t="s">
        <v>160</v>
      </c>
      <c r="BM153" s="157" t="s">
        <v>333</v>
      </c>
    </row>
    <row r="154" spans="1:65" s="2" customFormat="1">
      <c r="A154" s="29"/>
      <c r="B154" s="30"/>
      <c r="C154" s="29"/>
      <c r="D154" s="159" t="s">
        <v>141</v>
      </c>
      <c r="E154" s="29"/>
      <c r="F154" s="160" t="s">
        <v>332</v>
      </c>
      <c r="G154" s="29"/>
      <c r="H154" s="29"/>
      <c r="I154" s="161"/>
      <c r="J154" s="29"/>
      <c r="K154" s="29"/>
      <c r="L154" s="30"/>
      <c r="M154" s="162"/>
      <c r="N154" s="163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141</v>
      </c>
      <c r="AU154" s="14" t="s">
        <v>83</v>
      </c>
    </row>
    <row r="155" spans="1:65" s="2" customFormat="1" ht="19.5">
      <c r="A155" s="29"/>
      <c r="B155" s="30"/>
      <c r="C155" s="29"/>
      <c r="D155" s="159" t="s">
        <v>162</v>
      </c>
      <c r="E155" s="29"/>
      <c r="F155" s="168" t="s">
        <v>334</v>
      </c>
      <c r="G155" s="29"/>
      <c r="H155" s="29"/>
      <c r="I155" s="161"/>
      <c r="J155" s="29"/>
      <c r="K155" s="29"/>
      <c r="L155" s="30"/>
      <c r="M155" s="162"/>
      <c r="N155" s="163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162</v>
      </c>
      <c r="AU155" s="14" t="s">
        <v>83</v>
      </c>
    </row>
    <row r="156" spans="1:65" s="2" customFormat="1" ht="16.5" customHeight="1">
      <c r="A156" s="29"/>
      <c r="B156" s="145"/>
      <c r="C156" s="146" t="s">
        <v>203</v>
      </c>
      <c r="D156" s="146" t="s">
        <v>135</v>
      </c>
      <c r="E156" s="147" t="s">
        <v>335</v>
      </c>
      <c r="F156" s="148" t="s">
        <v>336</v>
      </c>
      <c r="G156" s="149" t="s">
        <v>159</v>
      </c>
      <c r="H156" s="150">
        <v>5</v>
      </c>
      <c r="I156" s="151"/>
      <c r="J156" s="152">
        <f>ROUND(I156*H156,2)</f>
        <v>0</v>
      </c>
      <c r="K156" s="148" t="s">
        <v>1</v>
      </c>
      <c r="L156" s="30"/>
      <c r="M156" s="153" t="s">
        <v>1</v>
      </c>
      <c r="N156" s="154" t="s">
        <v>41</v>
      </c>
      <c r="O156" s="55"/>
      <c r="P156" s="155">
        <f>O156*H156</f>
        <v>0</v>
      </c>
      <c r="Q156" s="155">
        <v>0</v>
      </c>
      <c r="R156" s="155">
        <f>Q156*H156</f>
        <v>0</v>
      </c>
      <c r="S156" s="155">
        <v>0</v>
      </c>
      <c r="T156" s="15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7" t="s">
        <v>160</v>
      </c>
      <c r="AT156" s="157" t="s">
        <v>135</v>
      </c>
      <c r="AU156" s="157" t="s">
        <v>83</v>
      </c>
      <c r="AY156" s="14" t="s">
        <v>132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4" t="s">
        <v>83</v>
      </c>
      <c r="BK156" s="158">
        <f>ROUND(I156*H156,2)</f>
        <v>0</v>
      </c>
      <c r="BL156" s="14" t="s">
        <v>160</v>
      </c>
      <c r="BM156" s="157" t="s">
        <v>337</v>
      </c>
    </row>
    <row r="157" spans="1:65" s="2" customFormat="1">
      <c r="A157" s="29"/>
      <c r="B157" s="30"/>
      <c r="C157" s="29"/>
      <c r="D157" s="159" t="s">
        <v>141</v>
      </c>
      <c r="E157" s="29"/>
      <c r="F157" s="160" t="s">
        <v>336</v>
      </c>
      <c r="G157" s="29"/>
      <c r="H157" s="29"/>
      <c r="I157" s="161"/>
      <c r="J157" s="29"/>
      <c r="K157" s="29"/>
      <c r="L157" s="30"/>
      <c r="M157" s="162"/>
      <c r="N157" s="163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141</v>
      </c>
      <c r="AU157" s="14" t="s">
        <v>83</v>
      </c>
    </row>
    <row r="158" spans="1:65" s="2" customFormat="1" ht="19.5">
      <c r="A158" s="29"/>
      <c r="B158" s="30"/>
      <c r="C158" s="29"/>
      <c r="D158" s="159" t="s">
        <v>162</v>
      </c>
      <c r="E158" s="29"/>
      <c r="F158" s="168" t="s">
        <v>303</v>
      </c>
      <c r="G158" s="29"/>
      <c r="H158" s="29"/>
      <c r="I158" s="161"/>
      <c r="J158" s="29"/>
      <c r="K158" s="29"/>
      <c r="L158" s="30"/>
      <c r="M158" s="162"/>
      <c r="N158" s="163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162</v>
      </c>
      <c r="AU158" s="14" t="s">
        <v>83</v>
      </c>
    </row>
    <row r="159" spans="1:65" s="2" customFormat="1" ht="16.5" customHeight="1">
      <c r="A159" s="29"/>
      <c r="B159" s="145"/>
      <c r="C159" s="146" t="s">
        <v>206</v>
      </c>
      <c r="D159" s="146" t="s">
        <v>135</v>
      </c>
      <c r="E159" s="147" t="s">
        <v>338</v>
      </c>
      <c r="F159" s="148" t="s">
        <v>339</v>
      </c>
      <c r="G159" s="149" t="s">
        <v>159</v>
      </c>
      <c r="H159" s="150">
        <v>1</v>
      </c>
      <c r="I159" s="151"/>
      <c r="J159" s="152">
        <f>ROUND(I159*H159,2)</f>
        <v>0</v>
      </c>
      <c r="K159" s="148" t="s">
        <v>1</v>
      </c>
      <c r="L159" s="30"/>
      <c r="M159" s="153" t="s">
        <v>1</v>
      </c>
      <c r="N159" s="154" t="s">
        <v>41</v>
      </c>
      <c r="O159" s="55"/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7" t="s">
        <v>160</v>
      </c>
      <c r="AT159" s="157" t="s">
        <v>135</v>
      </c>
      <c r="AU159" s="157" t="s">
        <v>83</v>
      </c>
      <c r="AY159" s="14" t="s">
        <v>132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4" t="s">
        <v>83</v>
      </c>
      <c r="BK159" s="158">
        <f>ROUND(I159*H159,2)</f>
        <v>0</v>
      </c>
      <c r="BL159" s="14" t="s">
        <v>160</v>
      </c>
      <c r="BM159" s="157" t="s">
        <v>340</v>
      </c>
    </row>
    <row r="160" spans="1:65" s="2" customFormat="1">
      <c r="A160" s="29"/>
      <c r="B160" s="30"/>
      <c r="C160" s="29"/>
      <c r="D160" s="159" t="s">
        <v>141</v>
      </c>
      <c r="E160" s="29"/>
      <c r="F160" s="160" t="s">
        <v>339</v>
      </c>
      <c r="G160" s="29"/>
      <c r="H160" s="29"/>
      <c r="I160" s="161"/>
      <c r="J160" s="29"/>
      <c r="K160" s="29"/>
      <c r="L160" s="30"/>
      <c r="M160" s="162"/>
      <c r="N160" s="163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141</v>
      </c>
      <c r="AU160" s="14" t="s">
        <v>83</v>
      </c>
    </row>
    <row r="161" spans="1:65" s="2" customFormat="1" ht="19.5">
      <c r="A161" s="29"/>
      <c r="B161" s="30"/>
      <c r="C161" s="29"/>
      <c r="D161" s="159" t="s">
        <v>162</v>
      </c>
      <c r="E161" s="29"/>
      <c r="F161" s="168" t="s">
        <v>303</v>
      </c>
      <c r="G161" s="29"/>
      <c r="H161" s="29"/>
      <c r="I161" s="161"/>
      <c r="J161" s="29"/>
      <c r="K161" s="29"/>
      <c r="L161" s="30"/>
      <c r="M161" s="162"/>
      <c r="N161" s="163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162</v>
      </c>
      <c r="AU161" s="14" t="s">
        <v>83</v>
      </c>
    </row>
    <row r="162" spans="1:65" s="2" customFormat="1" ht="16.5" customHeight="1">
      <c r="A162" s="29"/>
      <c r="B162" s="145"/>
      <c r="C162" s="146" t="s">
        <v>209</v>
      </c>
      <c r="D162" s="146" t="s">
        <v>135</v>
      </c>
      <c r="E162" s="147" t="s">
        <v>341</v>
      </c>
      <c r="F162" s="148" t="s">
        <v>342</v>
      </c>
      <c r="G162" s="149" t="s">
        <v>159</v>
      </c>
      <c r="H162" s="150">
        <v>4</v>
      </c>
      <c r="I162" s="151"/>
      <c r="J162" s="152">
        <f>ROUND(I162*H162,2)</f>
        <v>0</v>
      </c>
      <c r="K162" s="148" t="s">
        <v>1</v>
      </c>
      <c r="L162" s="30"/>
      <c r="M162" s="153" t="s">
        <v>1</v>
      </c>
      <c r="N162" s="154" t="s">
        <v>41</v>
      </c>
      <c r="O162" s="55"/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7" t="s">
        <v>160</v>
      </c>
      <c r="AT162" s="157" t="s">
        <v>135</v>
      </c>
      <c r="AU162" s="157" t="s">
        <v>83</v>
      </c>
      <c r="AY162" s="14" t="s">
        <v>132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4" t="s">
        <v>83</v>
      </c>
      <c r="BK162" s="158">
        <f>ROUND(I162*H162,2)</f>
        <v>0</v>
      </c>
      <c r="BL162" s="14" t="s">
        <v>160</v>
      </c>
      <c r="BM162" s="157" t="s">
        <v>343</v>
      </c>
    </row>
    <row r="163" spans="1:65" s="2" customFormat="1">
      <c r="A163" s="29"/>
      <c r="B163" s="30"/>
      <c r="C163" s="29"/>
      <c r="D163" s="159" t="s">
        <v>141</v>
      </c>
      <c r="E163" s="29"/>
      <c r="F163" s="160" t="s">
        <v>342</v>
      </c>
      <c r="G163" s="29"/>
      <c r="H163" s="29"/>
      <c r="I163" s="161"/>
      <c r="J163" s="29"/>
      <c r="K163" s="29"/>
      <c r="L163" s="30"/>
      <c r="M163" s="162"/>
      <c r="N163" s="163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141</v>
      </c>
      <c r="AU163" s="14" t="s">
        <v>83</v>
      </c>
    </row>
    <row r="164" spans="1:65" s="2" customFormat="1" ht="19.5">
      <c r="A164" s="29"/>
      <c r="B164" s="30"/>
      <c r="C164" s="29"/>
      <c r="D164" s="159" t="s">
        <v>162</v>
      </c>
      <c r="E164" s="29"/>
      <c r="F164" s="168" t="s">
        <v>322</v>
      </c>
      <c r="G164" s="29"/>
      <c r="H164" s="29"/>
      <c r="I164" s="161"/>
      <c r="J164" s="29"/>
      <c r="K164" s="29"/>
      <c r="L164" s="30"/>
      <c r="M164" s="162"/>
      <c r="N164" s="163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162</v>
      </c>
      <c r="AU164" s="14" t="s">
        <v>83</v>
      </c>
    </row>
    <row r="165" spans="1:65" s="2" customFormat="1" ht="16.5" customHeight="1">
      <c r="A165" s="29"/>
      <c r="B165" s="145"/>
      <c r="C165" s="146" t="s">
        <v>8</v>
      </c>
      <c r="D165" s="146" t="s">
        <v>135</v>
      </c>
      <c r="E165" s="147" t="s">
        <v>344</v>
      </c>
      <c r="F165" s="148" t="s">
        <v>345</v>
      </c>
      <c r="G165" s="149" t="s">
        <v>159</v>
      </c>
      <c r="H165" s="150">
        <v>1</v>
      </c>
      <c r="I165" s="151"/>
      <c r="J165" s="152">
        <f>ROUND(I165*H165,2)</f>
        <v>0</v>
      </c>
      <c r="K165" s="148" t="s">
        <v>1</v>
      </c>
      <c r="L165" s="30"/>
      <c r="M165" s="153" t="s">
        <v>1</v>
      </c>
      <c r="N165" s="154" t="s">
        <v>41</v>
      </c>
      <c r="O165" s="55"/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7" t="s">
        <v>160</v>
      </c>
      <c r="AT165" s="157" t="s">
        <v>135</v>
      </c>
      <c r="AU165" s="157" t="s">
        <v>83</v>
      </c>
      <c r="AY165" s="14" t="s">
        <v>132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4" t="s">
        <v>83</v>
      </c>
      <c r="BK165" s="158">
        <f>ROUND(I165*H165,2)</f>
        <v>0</v>
      </c>
      <c r="BL165" s="14" t="s">
        <v>160</v>
      </c>
      <c r="BM165" s="157" t="s">
        <v>346</v>
      </c>
    </row>
    <row r="166" spans="1:65" s="2" customFormat="1">
      <c r="A166" s="29"/>
      <c r="B166" s="30"/>
      <c r="C166" s="29"/>
      <c r="D166" s="159" t="s">
        <v>141</v>
      </c>
      <c r="E166" s="29"/>
      <c r="F166" s="160" t="s">
        <v>345</v>
      </c>
      <c r="G166" s="29"/>
      <c r="H166" s="29"/>
      <c r="I166" s="161"/>
      <c r="J166" s="29"/>
      <c r="K166" s="29"/>
      <c r="L166" s="30"/>
      <c r="M166" s="162"/>
      <c r="N166" s="163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141</v>
      </c>
      <c r="AU166" s="14" t="s">
        <v>83</v>
      </c>
    </row>
    <row r="167" spans="1:65" s="2" customFormat="1" ht="19.5">
      <c r="A167" s="29"/>
      <c r="B167" s="30"/>
      <c r="C167" s="29"/>
      <c r="D167" s="159" t="s">
        <v>162</v>
      </c>
      <c r="E167" s="29"/>
      <c r="F167" s="168" t="s">
        <v>347</v>
      </c>
      <c r="G167" s="29"/>
      <c r="H167" s="29"/>
      <c r="I167" s="161"/>
      <c r="J167" s="29"/>
      <c r="K167" s="29"/>
      <c r="L167" s="30"/>
      <c r="M167" s="162"/>
      <c r="N167" s="163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162</v>
      </c>
      <c r="AU167" s="14" t="s">
        <v>83</v>
      </c>
    </row>
    <row r="168" spans="1:65" s="2" customFormat="1" ht="16.5" customHeight="1">
      <c r="A168" s="29"/>
      <c r="B168" s="145"/>
      <c r="C168" s="146" t="s">
        <v>214</v>
      </c>
      <c r="D168" s="146" t="s">
        <v>135</v>
      </c>
      <c r="E168" s="147" t="s">
        <v>348</v>
      </c>
      <c r="F168" s="148" t="s">
        <v>349</v>
      </c>
      <c r="G168" s="149" t="s">
        <v>159</v>
      </c>
      <c r="H168" s="150">
        <v>1</v>
      </c>
      <c r="I168" s="151"/>
      <c r="J168" s="152">
        <f>ROUND(I168*H168,2)</f>
        <v>0</v>
      </c>
      <c r="K168" s="148" t="s">
        <v>1</v>
      </c>
      <c r="L168" s="30"/>
      <c r="M168" s="153" t="s">
        <v>1</v>
      </c>
      <c r="N168" s="154" t="s">
        <v>41</v>
      </c>
      <c r="O168" s="55"/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7" t="s">
        <v>160</v>
      </c>
      <c r="AT168" s="157" t="s">
        <v>135</v>
      </c>
      <c r="AU168" s="157" t="s">
        <v>83</v>
      </c>
      <c r="AY168" s="14" t="s">
        <v>132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4" t="s">
        <v>83</v>
      </c>
      <c r="BK168" s="158">
        <f>ROUND(I168*H168,2)</f>
        <v>0</v>
      </c>
      <c r="BL168" s="14" t="s">
        <v>160</v>
      </c>
      <c r="BM168" s="157" t="s">
        <v>350</v>
      </c>
    </row>
    <row r="169" spans="1:65" s="2" customFormat="1">
      <c r="A169" s="29"/>
      <c r="B169" s="30"/>
      <c r="C169" s="29"/>
      <c r="D169" s="159" t="s">
        <v>141</v>
      </c>
      <c r="E169" s="29"/>
      <c r="F169" s="160" t="s">
        <v>349</v>
      </c>
      <c r="G169" s="29"/>
      <c r="H169" s="29"/>
      <c r="I169" s="161"/>
      <c r="J169" s="29"/>
      <c r="K169" s="29"/>
      <c r="L169" s="30"/>
      <c r="M169" s="162"/>
      <c r="N169" s="163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141</v>
      </c>
      <c r="AU169" s="14" t="s">
        <v>83</v>
      </c>
    </row>
    <row r="170" spans="1:65" s="2" customFormat="1" ht="19.5">
      <c r="A170" s="29"/>
      <c r="B170" s="30"/>
      <c r="C170" s="29"/>
      <c r="D170" s="159" t="s">
        <v>162</v>
      </c>
      <c r="E170" s="29"/>
      <c r="F170" s="168" t="s">
        <v>347</v>
      </c>
      <c r="G170" s="29"/>
      <c r="H170" s="29"/>
      <c r="I170" s="161"/>
      <c r="J170" s="29"/>
      <c r="K170" s="29"/>
      <c r="L170" s="30"/>
      <c r="M170" s="162"/>
      <c r="N170" s="163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162</v>
      </c>
      <c r="AU170" s="14" t="s">
        <v>83</v>
      </c>
    </row>
    <row r="171" spans="1:65" s="2" customFormat="1" ht="16.5" customHeight="1">
      <c r="A171" s="29"/>
      <c r="B171" s="145"/>
      <c r="C171" s="146" t="s">
        <v>219</v>
      </c>
      <c r="D171" s="146" t="s">
        <v>135</v>
      </c>
      <c r="E171" s="147" t="s">
        <v>351</v>
      </c>
      <c r="F171" s="148" t="s">
        <v>352</v>
      </c>
      <c r="G171" s="149" t="s">
        <v>159</v>
      </c>
      <c r="H171" s="150">
        <v>4</v>
      </c>
      <c r="I171" s="151"/>
      <c r="J171" s="152">
        <f>ROUND(I171*H171,2)</f>
        <v>0</v>
      </c>
      <c r="K171" s="148" t="s">
        <v>1</v>
      </c>
      <c r="L171" s="30"/>
      <c r="M171" s="153" t="s">
        <v>1</v>
      </c>
      <c r="N171" s="154" t="s">
        <v>41</v>
      </c>
      <c r="O171" s="55"/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7" t="s">
        <v>160</v>
      </c>
      <c r="AT171" s="157" t="s">
        <v>135</v>
      </c>
      <c r="AU171" s="157" t="s">
        <v>83</v>
      </c>
      <c r="AY171" s="14" t="s">
        <v>132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4" t="s">
        <v>83</v>
      </c>
      <c r="BK171" s="158">
        <f>ROUND(I171*H171,2)</f>
        <v>0</v>
      </c>
      <c r="BL171" s="14" t="s">
        <v>160</v>
      </c>
      <c r="BM171" s="157" t="s">
        <v>353</v>
      </c>
    </row>
    <row r="172" spans="1:65" s="2" customFormat="1">
      <c r="A172" s="29"/>
      <c r="B172" s="30"/>
      <c r="C172" s="29"/>
      <c r="D172" s="159" t="s">
        <v>141</v>
      </c>
      <c r="E172" s="29"/>
      <c r="F172" s="160" t="s">
        <v>352</v>
      </c>
      <c r="G172" s="29"/>
      <c r="H172" s="29"/>
      <c r="I172" s="161"/>
      <c r="J172" s="29"/>
      <c r="K172" s="29"/>
      <c r="L172" s="30"/>
      <c r="M172" s="162"/>
      <c r="N172" s="163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141</v>
      </c>
      <c r="AU172" s="14" t="s">
        <v>83</v>
      </c>
    </row>
    <row r="173" spans="1:65" s="2" customFormat="1" ht="19.5">
      <c r="A173" s="29"/>
      <c r="B173" s="30"/>
      <c r="C173" s="29"/>
      <c r="D173" s="159" t="s">
        <v>162</v>
      </c>
      <c r="E173" s="29"/>
      <c r="F173" s="168" t="s">
        <v>334</v>
      </c>
      <c r="G173" s="29"/>
      <c r="H173" s="29"/>
      <c r="I173" s="161"/>
      <c r="J173" s="29"/>
      <c r="K173" s="29"/>
      <c r="L173" s="30"/>
      <c r="M173" s="162"/>
      <c r="N173" s="163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162</v>
      </c>
      <c r="AU173" s="14" t="s">
        <v>83</v>
      </c>
    </row>
    <row r="174" spans="1:65" s="2" customFormat="1" ht="16.5" customHeight="1">
      <c r="A174" s="29"/>
      <c r="B174" s="145"/>
      <c r="C174" s="146" t="s">
        <v>222</v>
      </c>
      <c r="D174" s="146" t="s">
        <v>135</v>
      </c>
      <c r="E174" s="147" t="s">
        <v>354</v>
      </c>
      <c r="F174" s="148" t="s">
        <v>355</v>
      </c>
      <c r="G174" s="149" t="s">
        <v>159</v>
      </c>
      <c r="H174" s="150">
        <v>1</v>
      </c>
      <c r="I174" s="151"/>
      <c r="J174" s="152">
        <f>ROUND(I174*H174,2)</f>
        <v>0</v>
      </c>
      <c r="K174" s="148" t="s">
        <v>1</v>
      </c>
      <c r="L174" s="30"/>
      <c r="M174" s="153" t="s">
        <v>1</v>
      </c>
      <c r="N174" s="154" t="s">
        <v>41</v>
      </c>
      <c r="O174" s="55"/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7" t="s">
        <v>160</v>
      </c>
      <c r="AT174" s="157" t="s">
        <v>135</v>
      </c>
      <c r="AU174" s="157" t="s">
        <v>83</v>
      </c>
      <c r="AY174" s="14" t="s">
        <v>132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4" t="s">
        <v>83</v>
      </c>
      <c r="BK174" s="158">
        <f>ROUND(I174*H174,2)</f>
        <v>0</v>
      </c>
      <c r="BL174" s="14" t="s">
        <v>160</v>
      </c>
      <c r="BM174" s="157" t="s">
        <v>356</v>
      </c>
    </row>
    <row r="175" spans="1:65" s="2" customFormat="1">
      <c r="A175" s="29"/>
      <c r="B175" s="30"/>
      <c r="C175" s="29"/>
      <c r="D175" s="159" t="s">
        <v>141</v>
      </c>
      <c r="E175" s="29"/>
      <c r="F175" s="160" t="s">
        <v>355</v>
      </c>
      <c r="G175" s="29"/>
      <c r="H175" s="29"/>
      <c r="I175" s="161"/>
      <c r="J175" s="29"/>
      <c r="K175" s="29"/>
      <c r="L175" s="30"/>
      <c r="M175" s="162"/>
      <c r="N175" s="163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141</v>
      </c>
      <c r="AU175" s="14" t="s">
        <v>83</v>
      </c>
    </row>
    <row r="176" spans="1:65" s="2" customFormat="1" ht="19.5">
      <c r="A176" s="29"/>
      <c r="B176" s="30"/>
      <c r="C176" s="29"/>
      <c r="D176" s="159" t="s">
        <v>162</v>
      </c>
      <c r="E176" s="29"/>
      <c r="F176" s="168" t="s">
        <v>347</v>
      </c>
      <c r="G176" s="29"/>
      <c r="H176" s="29"/>
      <c r="I176" s="161"/>
      <c r="J176" s="29"/>
      <c r="K176" s="29"/>
      <c r="L176" s="30"/>
      <c r="M176" s="162"/>
      <c r="N176" s="163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162</v>
      </c>
      <c r="AU176" s="14" t="s">
        <v>83</v>
      </c>
    </row>
    <row r="177" spans="1:65" s="2" customFormat="1" ht="16.5" customHeight="1">
      <c r="A177" s="29"/>
      <c r="B177" s="145"/>
      <c r="C177" s="146" t="s">
        <v>225</v>
      </c>
      <c r="D177" s="146" t="s">
        <v>135</v>
      </c>
      <c r="E177" s="147" t="s">
        <v>357</v>
      </c>
      <c r="F177" s="148" t="s">
        <v>358</v>
      </c>
      <c r="G177" s="149" t="s">
        <v>159</v>
      </c>
      <c r="H177" s="150">
        <v>2</v>
      </c>
      <c r="I177" s="151"/>
      <c r="J177" s="152">
        <f>ROUND(I177*H177,2)</f>
        <v>0</v>
      </c>
      <c r="K177" s="148" t="s">
        <v>1</v>
      </c>
      <c r="L177" s="30"/>
      <c r="M177" s="153" t="s">
        <v>1</v>
      </c>
      <c r="N177" s="154" t="s">
        <v>41</v>
      </c>
      <c r="O177" s="55"/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7" t="s">
        <v>160</v>
      </c>
      <c r="AT177" s="157" t="s">
        <v>135</v>
      </c>
      <c r="AU177" s="157" t="s">
        <v>83</v>
      </c>
      <c r="AY177" s="14" t="s">
        <v>132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4" t="s">
        <v>83</v>
      </c>
      <c r="BK177" s="158">
        <f>ROUND(I177*H177,2)</f>
        <v>0</v>
      </c>
      <c r="BL177" s="14" t="s">
        <v>160</v>
      </c>
      <c r="BM177" s="157" t="s">
        <v>359</v>
      </c>
    </row>
    <row r="178" spans="1:65" s="2" customFormat="1">
      <c r="A178" s="29"/>
      <c r="B178" s="30"/>
      <c r="C178" s="29"/>
      <c r="D178" s="159" t="s">
        <v>141</v>
      </c>
      <c r="E178" s="29"/>
      <c r="F178" s="160" t="s">
        <v>358</v>
      </c>
      <c r="G178" s="29"/>
      <c r="H178" s="29"/>
      <c r="I178" s="161"/>
      <c r="J178" s="29"/>
      <c r="K178" s="29"/>
      <c r="L178" s="30"/>
      <c r="M178" s="162"/>
      <c r="N178" s="163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141</v>
      </c>
      <c r="AU178" s="14" t="s">
        <v>83</v>
      </c>
    </row>
    <row r="179" spans="1:65" s="2" customFormat="1" ht="19.5">
      <c r="A179" s="29"/>
      <c r="B179" s="30"/>
      <c r="C179" s="29"/>
      <c r="D179" s="159" t="s">
        <v>162</v>
      </c>
      <c r="E179" s="29"/>
      <c r="F179" s="168" t="s">
        <v>347</v>
      </c>
      <c r="G179" s="29"/>
      <c r="H179" s="29"/>
      <c r="I179" s="161"/>
      <c r="J179" s="29"/>
      <c r="K179" s="29"/>
      <c r="L179" s="30"/>
      <c r="M179" s="162"/>
      <c r="N179" s="163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162</v>
      </c>
      <c r="AU179" s="14" t="s">
        <v>83</v>
      </c>
    </row>
    <row r="180" spans="1:65" s="2" customFormat="1" ht="16.5" customHeight="1">
      <c r="A180" s="29"/>
      <c r="B180" s="145"/>
      <c r="C180" s="146" t="s">
        <v>228</v>
      </c>
      <c r="D180" s="146" t="s">
        <v>135</v>
      </c>
      <c r="E180" s="147" t="s">
        <v>360</v>
      </c>
      <c r="F180" s="148" t="s">
        <v>361</v>
      </c>
      <c r="G180" s="149" t="s">
        <v>159</v>
      </c>
      <c r="H180" s="150">
        <v>2</v>
      </c>
      <c r="I180" s="151"/>
      <c r="J180" s="152">
        <f>ROUND(I180*H180,2)</f>
        <v>0</v>
      </c>
      <c r="K180" s="148" t="s">
        <v>1</v>
      </c>
      <c r="L180" s="30"/>
      <c r="M180" s="153" t="s">
        <v>1</v>
      </c>
      <c r="N180" s="154" t="s">
        <v>41</v>
      </c>
      <c r="O180" s="55"/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7" t="s">
        <v>160</v>
      </c>
      <c r="AT180" s="157" t="s">
        <v>135</v>
      </c>
      <c r="AU180" s="157" t="s">
        <v>83</v>
      </c>
      <c r="AY180" s="14" t="s">
        <v>132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4" t="s">
        <v>83</v>
      </c>
      <c r="BK180" s="158">
        <f>ROUND(I180*H180,2)</f>
        <v>0</v>
      </c>
      <c r="BL180" s="14" t="s">
        <v>160</v>
      </c>
      <c r="BM180" s="157" t="s">
        <v>362</v>
      </c>
    </row>
    <row r="181" spans="1:65" s="2" customFormat="1">
      <c r="A181" s="29"/>
      <c r="B181" s="30"/>
      <c r="C181" s="29"/>
      <c r="D181" s="159" t="s">
        <v>141</v>
      </c>
      <c r="E181" s="29"/>
      <c r="F181" s="160" t="s">
        <v>361</v>
      </c>
      <c r="G181" s="29"/>
      <c r="H181" s="29"/>
      <c r="I181" s="161"/>
      <c r="J181" s="29"/>
      <c r="K181" s="29"/>
      <c r="L181" s="30"/>
      <c r="M181" s="162"/>
      <c r="N181" s="163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141</v>
      </c>
      <c r="AU181" s="14" t="s">
        <v>83</v>
      </c>
    </row>
    <row r="182" spans="1:65" s="2" customFormat="1" ht="19.5">
      <c r="A182" s="29"/>
      <c r="B182" s="30"/>
      <c r="C182" s="29"/>
      <c r="D182" s="159" t="s">
        <v>162</v>
      </c>
      <c r="E182" s="29"/>
      <c r="F182" s="168" t="s">
        <v>322</v>
      </c>
      <c r="G182" s="29"/>
      <c r="H182" s="29"/>
      <c r="I182" s="161"/>
      <c r="J182" s="29"/>
      <c r="K182" s="29"/>
      <c r="L182" s="30"/>
      <c r="M182" s="162"/>
      <c r="N182" s="163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162</v>
      </c>
      <c r="AU182" s="14" t="s">
        <v>83</v>
      </c>
    </row>
    <row r="183" spans="1:65" s="2" customFormat="1" ht="16.5" customHeight="1">
      <c r="A183" s="29"/>
      <c r="B183" s="145"/>
      <c r="C183" s="146" t="s">
        <v>7</v>
      </c>
      <c r="D183" s="146" t="s">
        <v>135</v>
      </c>
      <c r="E183" s="147" t="s">
        <v>363</v>
      </c>
      <c r="F183" s="148" t="s">
        <v>364</v>
      </c>
      <c r="G183" s="149" t="s">
        <v>159</v>
      </c>
      <c r="H183" s="150">
        <v>1</v>
      </c>
      <c r="I183" s="151"/>
      <c r="J183" s="152">
        <f>ROUND(I183*H183,2)</f>
        <v>0</v>
      </c>
      <c r="K183" s="148" t="s">
        <v>1</v>
      </c>
      <c r="L183" s="30"/>
      <c r="M183" s="153" t="s">
        <v>1</v>
      </c>
      <c r="N183" s="154" t="s">
        <v>41</v>
      </c>
      <c r="O183" s="55"/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7" t="s">
        <v>160</v>
      </c>
      <c r="AT183" s="157" t="s">
        <v>135</v>
      </c>
      <c r="AU183" s="157" t="s">
        <v>83</v>
      </c>
      <c r="AY183" s="14" t="s">
        <v>132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4" t="s">
        <v>83</v>
      </c>
      <c r="BK183" s="158">
        <f>ROUND(I183*H183,2)</f>
        <v>0</v>
      </c>
      <c r="BL183" s="14" t="s">
        <v>160</v>
      </c>
      <c r="BM183" s="157" t="s">
        <v>365</v>
      </c>
    </row>
    <row r="184" spans="1:65" s="2" customFormat="1">
      <c r="A184" s="29"/>
      <c r="B184" s="30"/>
      <c r="C184" s="29"/>
      <c r="D184" s="159" t="s">
        <v>141</v>
      </c>
      <c r="E184" s="29"/>
      <c r="F184" s="160" t="s">
        <v>364</v>
      </c>
      <c r="G184" s="29"/>
      <c r="H184" s="29"/>
      <c r="I184" s="161"/>
      <c r="J184" s="29"/>
      <c r="K184" s="29"/>
      <c r="L184" s="30"/>
      <c r="M184" s="162"/>
      <c r="N184" s="163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141</v>
      </c>
      <c r="AU184" s="14" t="s">
        <v>83</v>
      </c>
    </row>
    <row r="185" spans="1:65" s="2" customFormat="1" ht="19.5">
      <c r="A185" s="29"/>
      <c r="B185" s="30"/>
      <c r="C185" s="29"/>
      <c r="D185" s="159" t="s">
        <v>162</v>
      </c>
      <c r="E185" s="29"/>
      <c r="F185" s="168" t="s">
        <v>366</v>
      </c>
      <c r="G185" s="29"/>
      <c r="H185" s="29"/>
      <c r="I185" s="161"/>
      <c r="J185" s="29"/>
      <c r="K185" s="29"/>
      <c r="L185" s="30"/>
      <c r="M185" s="162"/>
      <c r="N185" s="163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162</v>
      </c>
      <c r="AU185" s="14" t="s">
        <v>83</v>
      </c>
    </row>
    <row r="186" spans="1:65" s="2" customFormat="1" ht="16.5" customHeight="1">
      <c r="A186" s="29"/>
      <c r="B186" s="145"/>
      <c r="C186" s="146" t="s">
        <v>233</v>
      </c>
      <c r="D186" s="146" t="s">
        <v>135</v>
      </c>
      <c r="E186" s="147" t="s">
        <v>367</v>
      </c>
      <c r="F186" s="148" t="s">
        <v>368</v>
      </c>
      <c r="G186" s="149" t="s">
        <v>159</v>
      </c>
      <c r="H186" s="150">
        <v>1</v>
      </c>
      <c r="I186" s="151"/>
      <c r="J186" s="152">
        <f>ROUND(I186*H186,2)</f>
        <v>0</v>
      </c>
      <c r="K186" s="148" t="s">
        <v>1</v>
      </c>
      <c r="L186" s="30"/>
      <c r="M186" s="153" t="s">
        <v>1</v>
      </c>
      <c r="N186" s="154" t="s">
        <v>41</v>
      </c>
      <c r="O186" s="55"/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7" t="s">
        <v>160</v>
      </c>
      <c r="AT186" s="157" t="s">
        <v>135</v>
      </c>
      <c r="AU186" s="157" t="s">
        <v>83</v>
      </c>
      <c r="AY186" s="14" t="s">
        <v>132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4" t="s">
        <v>83</v>
      </c>
      <c r="BK186" s="158">
        <f>ROUND(I186*H186,2)</f>
        <v>0</v>
      </c>
      <c r="BL186" s="14" t="s">
        <v>160</v>
      </c>
      <c r="BM186" s="157" t="s">
        <v>369</v>
      </c>
    </row>
    <row r="187" spans="1:65" s="2" customFormat="1">
      <c r="A187" s="29"/>
      <c r="B187" s="30"/>
      <c r="C187" s="29"/>
      <c r="D187" s="159" t="s">
        <v>141</v>
      </c>
      <c r="E187" s="29"/>
      <c r="F187" s="160" t="s">
        <v>368</v>
      </c>
      <c r="G187" s="29"/>
      <c r="H187" s="29"/>
      <c r="I187" s="161"/>
      <c r="J187" s="29"/>
      <c r="K187" s="29"/>
      <c r="L187" s="30"/>
      <c r="M187" s="162"/>
      <c r="N187" s="163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141</v>
      </c>
      <c r="AU187" s="14" t="s">
        <v>83</v>
      </c>
    </row>
    <row r="188" spans="1:65" s="2" customFormat="1" ht="19.5">
      <c r="A188" s="29"/>
      <c r="B188" s="30"/>
      <c r="C188" s="29"/>
      <c r="D188" s="159" t="s">
        <v>162</v>
      </c>
      <c r="E188" s="29"/>
      <c r="F188" s="168" t="s">
        <v>303</v>
      </c>
      <c r="G188" s="29"/>
      <c r="H188" s="29"/>
      <c r="I188" s="161"/>
      <c r="J188" s="29"/>
      <c r="K188" s="29"/>
      <c r="L188" s="30"/>
      <c r="M188" s="162"/>
      <c r="N188" s="163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162</v>
      </c>
      <c r="AU188" s="14" t="s">
        <v>83</v>
      </c>
    </row>
    <row r="189" spans="1:65" s="2" customFormat="1" ht="16.5" customHeight="1">
      <c r="A189" s="29"/>
      <c r="B189" s="145"/>
      <c r="C189" s="146" t="s">
        <v>238</v>
      </c>
      <c r="D189" s="146" t="s">
        <v>135</v>
      </c>
      <c r="E189" s="147" t="s">
        <v>370</v>
      </c>
      <c r="F189" s="148" t="s">
        <v>371</v>
      </c>
      <c r="G189" s="149" t="s">
        <v>159</v>
      </c>
      <c r="H189" s="150">
        <v>1</v>
      </c>
      <c r="I189" s="151"/>
      <c r="J189" s="152">
        <f>ROUND(I189*H189,2)</f>
        <v>0</v>
      </c>
      <c r="K189" s="148" t="s">
        <v>1</v>
      </c>
      <c r="L189" s="30"/>
      <c r="M189" s="153" t="s">
        <v>1</v>
      </c>
      <c r="N189" s="154" t="s">
        <v>41</v>
      </c>
      <c r="O189" s="55"/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7" t="s">
        <v>160</v>
      </c>
      <c r="AT189" s="157" t="s">
        <v>135</v>
      </c>
      <c r="AU189" s="157" t="s">
        <v>83</v>
      </c>
      <c r="AY189" s="14" t="s">
        <v>132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4" t="s">
        <v>83</v>
      </c>
      <c r="BK189" s="158">
        <f>ROUND(I189*H189,2)</f>
        <v>0</v>
      </c>
      <c r="BL189" s="14" t="s">
        <v>160</v>
      </c>
      <c r="BM189" s="157" t="s">
        <v>372</v>
      </c>
    </row>
    <row r="190" spans="1:65" s="2" customFormat="1">
      <c r="A190" s="29"/>
      <c r="B190" s="30"/>
      <c r="C190" s="29"/>
      <c r="D190" s="159" t="s">
        <v>141</v>
      </c>
      <c r="E190" s="29"/>
      <c r="F190" s="160" t="s">
        <v>371</v>
      </c>
      <c r="G190" s="29"/>
      <c r="H190" s="29"/>
      <c r="I190" s="161"/>
      <c r="J190" s="29"/>
      <c r="K190" s="29"/>
      <c r="L190" s="30"/>
      <c r="M190" s="162"/>
      <c r="N190" s="163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141</v>
      </c>
      <c r="AU190" s="14" t="s">
        <v>83</v>
      </c>
    </row>
    <row r="191" spans="1:65" s="2" customFormat="1" ht="19.5">
      <c r="A191" s="29"/>
      <c r="B191" s="30"/>
      <c r="C191" s="29"/>
      <c r="D191" s="159" t="s">
        <v>162</v>
      </c>
      <c r="E191" s="29"/>
      <c r="F191" s="168" t="s">
        <v>303</v>
      </c>
      <c r="G191" s="29"/>
      <c r="H191" s="29"/>
      <c r="I191" s="161"/>
      <c r="J191" s="29"/>
      <c r="K191" s="29"/>
      <c r="L191" s="30"/>
      <c r="M191" s="162"/>
      <c r="N191" s="163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162</v>
      </c>
      <c r="AU191" s="14" t="s">
        <v>83</v>
      </c>
    </row>
    <row r="192" spans="1:65" s="2" customFormat="1" ht="16.5" customHeight="1">
      <c r="A192" s="29"/>
      <c r="B192" s="145"/>
      <c r="C192" s="146" t="s">
        <v>241</v>
      </c>
      <c r="D192" s="146" t="s">
        <v>135</v>
      </c>
      <c r="E192" s="147" t="s">
        <v>373</v>
      </c>
      <c r="F192" s="148" t="s">
        <v>374</v>
      </c>
      <c r="G192" s="149" t="s">
        <v>159</v>
      </c>
      <c r="H192" s="150">
        <v>2</v>
      </c>
      <c r="I192" s="151"/>
      <c r="J192" s="152">
        <f>ROUND(I192*H192,2)</f>
        <v>0</v>
      </c>
      <c r="K192" s="148" t="s">
        <v>1</v>
      </c>
      <c r="L192" s="30"/>
      <c r="M192" s="153" t="s">
        <v>1</v>
      </c>
      <c r="N192" s="154" t="s">
        <v>41</v>
      </c>
      <c r="O192" s="55"/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7" t="s">
        <v>160</v>
      </c>
      <c r="AT192" s="157" t="s">
        <v>135</v>
      </c>
      <c r="AU192" s="157" t="s">
        <v>83</v>
      </c>
      <c r="AY192" s="14" t="s">
        <v>132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4" t="s">
        <v>83</v>
      </c>
      <c r="BK192" s="158">
        <f>ROUND(I192*H192,2)</f>
        <v>0</v>
      </c>
      <c r="BL192" s="14" t="s">
        <v>160</v>
      </c>
      <c r="BM192" s="157" t="s">
        <v>375</v>
      </c>
    </row>
    <row r="193" spans="1:65" s="2" customFormat="1">
      <c r="A193" s="29"/>
      <c r="B193" s="30"/>
      <c r="C193" s="29"/>
      <c r="D193" s="159" t="s">
        <v>141</v>
      </c>
      <c r="E193" s="29"/>
      <c r="F193" s="160" t="s">
        <v>374</v>
      </c>
      <c r="G193" s="29"/>
      <c r="H193" s="29"/>
      <c r="I193" s="161"/>
      <c r="J193" s="29"/>
      <c r="K193" s="29"/>
      <c r="L193" s="30"/>
      <c r="M193" s="162"/>
      <c r="N193" s="163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141</v>
      </c>
      <c r="AU193" s="14" t="s">
        <v>83</v>
      </c>
    </row>
    <row r="194" spans="1:65" s="2" customFormat="1" ht="19.5">
      <c r="A194" s="29"/>
      <c r="B194" s="30"/>
      <c r="C194" s="29"/>
      <c r="D194" s="159" t="s">
        <v>162</v>
      </c>
      <c r="E194" s="29"/>
      <c r="F194" s="168" t="s">
        <v>303</v>
      </c>
      <c r="G194" s="29"/>
      <c r="H194" s="29"/>
      <c r="I194" s="161"/>
      <c r="J194" s="29"/>
      <c r="K194" s="29"/>
      <c r="L194" s="30"/>
      <c r="M194" s="162"/>
      <c r="N194" s="163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162</v>
      </c>
      <c r="AU194" s="14" t="s">
        <v>83</v>
      </c>
    </row>
    <row r="195" spans="1:65" s="2" customFormat="1" ht="16.5" customHeight="1">
      <c r="A195" s="29"/>
      <c r="B195" s="145"/>
      <c r="C195" s="146" t="s">
        <v>244</v>
      </c>
      <c r="D195" s="146" t="s">
        <v>135</v>
      </c>
      <c r="E195" s="147" t="s">
        <v>376</v>
      </c>
      <c r="F195" s="148" t="s">
        <v>377</v>
      </c>
      <c r="G195" s="149" t="s">
        <v>159</v>
      </c>
      <c r="H195" s="150">
        <v>2</v>
      </c>
      <c r="I195" s="151"/>
      <c r="J195" s="152">
        <f>ROUND(I195*H195,2)</f>
        <v>0</v>
      </c>
      <c r="K195" s="148" t="s">
        <v>1</v>
      </c>
      <c r="L195" s="30"/>
      <c r="M195" s="153" t="s">
        <v>1</v>
      </c>
      <c r="N195" s="154" t="s">
        <v>41</v>
      </c>
      <c r="O195" s="55"/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7" t="s">
        <v>160</v>
      </c>
      <c r="AT195" s="157" t="s">
        <v>135</v>
      </c>
      <c r="AU195" s="157" t="s">
        <v>83</v>
      </c>
      <c r="AY195" s="14" t="s">
        <v>132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4" t="s">
        <v>83</v>
      </c>
      <c r="BK195" s="158">
        <f>ROUND(I195*H195,2)</f>
        <v>0</v>
      </c>
      <c r="BL195" s="14" t="s">
        <v>160</v>
      </c>
      <c r="BM195" s="157" t="s">
        <v>378</v>
      </c>
    </row>
    <row r="196" spans="1:65" s="2" customFormat="1">
      <c r="A196" s="29"/>
      <c r="B196" s="30"/>
      <c r="C196" s="29"/>
      <c r="D196" s="159" t="s">
        <v>141</v>
      </c>
      <c r="E196" s="29"/>
      <c r="F196" s="160" t="s">
        <v>377</v>
      </c>
      <c r="G196" s="29"/>
      <c r="H196" s="29"/>
      <c r="I196" s="161"/>
      <c r="J196" s="29"/>
      <c r="K196" s="29"/>
      <c r="L196" s="30"/>
      <c r="M196" s="162"/>
      <c r="N196" s="163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141</v>
      </c>
      <c r="AU196" s="14" t="s">
        <v>83</v>
      </c>
    </row>
    <row r="197" spans="1:65" s="2" customFormat="1" ht="19.5">
      <c r="A197" s="29"/>
      <c r="B197" s="30"/>
      <c r="C197" s="29"/>
      <c r="D197" s="159" t="s">
        <v>162</v>
      </c>
      <c r="E197" s="29"/>
      <c r="F197" s="168" t="s">
        <v>303</v>
      </c>
      <c r="G197" s="29"/>
      <c r="H197" s="29"/>
      <c r="I197" s="161"/>
      <c r="J197" s="29"/>
      <c r="K197" s="29"/>
      <c r="L197" s="30"/>
      <c r="M197" s="162"/>
      <c r="N197" s="163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162</v>
      </c>
      <c r="AU197" s="14" t="s">
        <v>83</v>
      </c>
    </row>
    <row r="198" spans="1:65" s="2" customFormat="1" ht="16.5" customHeight="1">
      <c r="A198" s="29"/>
      <c r="B198" s="145"/>
      <c r="C198" s="146" t="s">
        <v>247</v>
      </c>
      <c r="D198" s="146" t="s">
        <v>135</v>
      </c>
      <c r="E198" s="147" t="s">
        <v>379</v>
      </c>
      <c r="F198" s="148" t="s">
        <v>380</v>
      </c>
      <c r="G198" s="149" t="s">
        <v>159</v>
      </c>
      <c r="H198" s="150">
        <v>2</v>
      </c>
      <c r="I198" s="151"/>
      <c r="J198" s="152">
        <f>ROUND(I198*H198,2)</f>
        <v>0</v>
      </c>
      <c r="K198" s="148" t="s">
        <v>1</v>
      </c>
      <c r="L198" s="30"/>
      <c r="M198" s="153" t="s">
        <v>1</v>
      </c>
      <c r="N198" s="154" t="s">
        <v>41</v>
      </c>
      <c r="O198" s="55"/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7" t="s">
        <v>160</v>
      </c>
      <c r="AT198" s="157" t="s">
        <v>135</v>
      </c>
      <c r="AU198" s="157" t="s">
        <v>83</v>
      </c>
      <c r="AY198" s="14" t="s">
        <v>132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4" t="s">
        <v>83</v>
      </c>
      <c r="BK198" s="158">
        <f>ROUND(I198*H198,2)</f>
        <v>0</v>
      </c>
      <c r="BL198" s="14" t="s">
        <v>160</v>
      </c>
      <c r="BM198" s="157" t="s">
        <v>381</v>
      </c>
    </row>
    <row r="199" spans="1:65" s="2" customFormat="1">
      <c r="A199" s="29"/>
      <c r="B199" s="30"/>
      <c r="C199" s="29"/>
      <c r="D199" s="159" t="s">
        <v>141</v>
      </c>
      <c r="E199" s="29"/>
      <c r="F199" s="160" t="s">
        <v>380</v>
      </c>
      <c r="G199" s="29"/>
      <c r="H199" s="29"/>
      <c r="I199" s="161"/>
      <c r="J199" s="29"/>
      <c r="K199" s="29"/>
      <c r="L199" s="30"/>
      <c r="M199" s="162"/>
      <c r="N199" s="163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141</v>
      </c>
      <c r="AU199" s="14" t="s">
        <v>83</v>
      </c>
    </row>
    <row r="200" spans="1:65" s="2" customFormat="1" ht="19.5">
      <c r="A200" s="29"/>
      <c r="B200" s="30"/>
      <c r="C200" s="29"/>
      <c r="D200" s="159" t="s">
        <v>162</v>
      </c>
      <c r="E200" s="29"/>
      <c r="F200" s="168" t="s">
        <v>303</v>
      </c>
      <c r="G200" s="29"/>
      <c r="H200" s="29"/>
      <c r="I200" s="161"/>
      <c r="J200" s="29"/>
      <c r="K200" s="29"/>
      <c r="L200" s="30"/>
      <c r="M200" s="162"/>
      <c r="N200" s="163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162</v>
      </c>
      <c r="AU200" s="14" t="s">
        <v>83</v>
      </c>
    </row>
    <row r="201" spans="1:65" s="2" customFormat="1" ht="16.5" customHeight="1">
      <c r="A201" s="29"/>
      <c r="B201" s="145"/>
      <c r="C201" s="146" t="s">
        <v>250</v>
      </c>
      <c r="D201" s="146" t="s">
        <v>135</v>
      </c>
      <c r="E201" s="147" t="s">
        <v>382</v>
      </c>
      <c r="F201" s="148" t="s">
        <v>383</v>
      </c>
      <c r="G201" s="149" t="s">
        <v>159</v>
      </c>
      <c r="H201" s="150">
        <v>5</v>
      </c>
      <c r="I201" s="151"/>
      <c r="J201" s="152">
        <f>ROUND(I201*H201,2)</f>
        <v>0</v>
      </c>
      <c r="K201" s="148" t="s">
        <v>1</v>
      </c>
      <c r="L201" s="30"/>
      <c r="M201" s="153" t="s">
        <v>1</v>
      </c>
      <c r="N201" s="154" t="s">
        <v>41</v>
      </c>
      <c r="O201" s="55"/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7" t="s">
        <v>160</v>
      </c>
      <c r="AT201" s="157" t="s">
        <v>135</v>
      </c>
      <c r="AU201" s="157" t="s">
        <v>83</v>
      </c>
      <c r="AY201" s="14" t="s">
        <v>132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4" t="s">
        <v>83</v>
      </c>
      <c r="BK201" s="158">
        <f>ROUND(I201*H201,2)</f>
        <v>0</v>
      </c>
      <c r="BL201" s="14" t="s">
        <v>160</v>
      </c>
      <c r="BM201" s="157" t="s">
        <v>384</v>
      </c>
    </row>
    <row r="202" spans="1:65" s="2" customFormat="1">
      <c r="A202" s="29"/>
      <c r="B202" s="30"/>
      <c r="C202" s="29"/>
      <c r="D202" s="159" t="s">
        <v>141</v>
      </c>
      <c r="E202" s="29"/>
      <c r="F202" s="160" t="s">
        <v>383</v>
      </c>
      <c r="G202" s="29"/>
      <c r="H202" s="29"/>
      <c r="I202" s="161"/>
      <c r="J202" s="29"/>
      <c r="K202" s="29"/>
      <c r="L202" s="30"/>
      <c r="M202" s="162"/>
      <c r="N202" s="163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141</v>
      </c>
      <c r="AU202" s="14" t="s">
        <v>83</v>
      </c>
    </row>
    <row r="203" spans="1:65" s="2" customFormat="1" ht="19.5">
      <c r="A203" s="29"/>
      <c r="B203" s="30"/>
      <c r="C203" s="29"/>
      <c r="D203" s="159" t="s">
        <v>162</v>
      </c>
      <c r="E203" s="29"/>
      <c r="F203" s="168" t="s">
        <v>303</v>
      </c>
      <c r="G203" s="29"/>
      <c r="H203" s="29"/>
      <c r="I203" s="161"/>
      <c r="J203" s="29"/>
      <c r="K203" s="29"/>
      <c r="L203" s="30"/>
      <c r="M203" s="162"/>
      <c r="N203" s="163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162</v>
      </c>
      <c r="AU203" s="14" t="s">
        <v>83</v>
      </c>
    </row>
    <row r="204" spans="1:65" s="2" customFormat="1" ht="16.5" customHeight="1">
      <c r="A204" s="29"/>
      <c r="B204" s="145"/>
      <c r="C204" s="146" t="s">
        <v>253</v>
      </c>
      <c r="D204" s="146" t="s">
        <v>135</v>
      </c>
      <c r="E204" s="147" t="s">
        <v>385</v>
      </c>
      <c r="F204" s="148" t="s">
        <v>386</v>
      </c>
      <c r="G204" s="149" t="s">
        <v>159</v>
      </c>
      <c r="H204" s="150">
        <v>6</v>
      </c>
      <c r="I204" s="151"/>
      <c r="J204" s="152">
        <f>ROUND(I204*H204,2)</f>
        <v>0</v>
      </c>
      <c r="K204" s="148" t="s">
        <v>1</v>
      </c>
      <c r="L204" s="30"/>
      <c r="M204" s="153" t="s">
        <v>1</v>
      </c>
      <c r="N204" s="154" t="s">
        <v>41</v>
      </c>
      <c r="O204" s="55"/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7" t="s">
        <v>160</v>
      </c>
      <c r="AT204" s="157" t="s">
        <v>135</v>
      </c>
      <c r="AU204" s="157" t="s">
        <v>83</v>
      </c>
      <c r="AY204" s="14" t="s">
        <v>132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4" t="s">
        <v>83</v>
      </c>
      <c r="BK204" s="158">
        <f>ROUND(I204*H204,2)</f>
        <v>0</v>
      </c>
      <c r="BL204" s="14" t="s">
        <v>160</v>
      </c>
      <c r="BM204" s="157" t="s">
        <v>387</v>
      </c>
    </row>
    <row r="205" spans="1:65" s="2" customFormat="1">
      <c r="A205" s="29"/>
      <c r="B205" s="30"/>
      <c r="C205" s="29"/>
      <c r="D205" s="159" t="s">
        <v>141</v>
      </c>
      <c r="E205" s="29"/>
      <c r="F205" s="160" t="s">
        <v>386</v>
      </c>
      <c r="G205" s="29"/>
      <c r="H205" s="29"/>
      <c r="I205" s="161"/>
      <c r="J205" s="29"/>
      <c r="K205" s="29"/>
      <c r="L205" s="30"/>
      <c r="M205" s="162"/>
      <c r="N205" s="163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141</v>
      </c>
      <c r="AU205" s="14" t="s">
        <v>83</v>
      </c>
    </row>
    <row r="206" spans="1:65" s="2" customFormat="1" ht="19.5">
      <c r="A206" s="29"/>
      <c r="B206" s="30"/>
      <c r="C206" s="29"/>
      <c r="D206" s="159" t="s">
        <v>162</v>
      </c>
      <c r="E206" s="29"/>
      <c r="F206" s="168" t="s">
        <v>303</v>
      </c>
      <c r="G206" s="29"/>
      <c r="H206" s="29"/>
      <c r="I206" s="161"/>
      <c r="J206" s="29"/>
      <c r="K206" s="29"/>
      <c r="L206" s="30"/>
      <c r="M206" s="162"/>
      <c r="N206" s="163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162</v>
      </c>
      <c r="AU206" s="14" t="s">
        <v>83</v>
      </c>
    </row>
    <row r="207" spans="1:65" s="2" customFormat="1" ht="16.5" customHeight="1">
      <c r="A207" s="29"/>
      <c r="B207" s="145"/>
      <c r="C207" s="146" t="s">
        <v>260</v>
      </c>
      <c r="D207" s="146" t="s">
        <v>135</v>
      </c>
      <c r="E207" s="147" t="s">
        <v>388</v>
      </c>
      <c r="F207" s="148" t="s">
        <v>389</v>
      </c>
      <c r="G207" s="149" t="s">
        <v>159</v>
      </c>
      <c r="H207" s="150">
        <v>1</v>
      </c>
      <c r="I207" s="151"/>
      <c r="J207" s="152">
        <f>ROUND(I207*H207,2)</f>
        <v>0</v>
      </c>
      <c r="K207" s="148" t="s">
        <v>1</v>
      </c>
      <c r="L207" s="30"/>
      <c r="M207" s="153" t="s">
        <v>1</v>
      </c>
      <c r="N207" s="154" t="s">
        <v>41</v>
      </c>
      <c r="O207" s="55"/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7" t="s">
        <v>160</v>
      </c>
      <c r="AT207" s="157" t="s">
        <v>135</v>
      </c>
      <c r="AU207" s="157" t="s">
        <v>83</v>
      </c>
      <c r="AY207" s="14" t="s">
        <v>132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4" t="s">
        <v>83</v>
      </c>
      <c r="BK207" s="158">
        <f>ROUND(I207*H207,2)</f>
        <v>0</v>
      </c>
      <c r="BL207" s="14" t="s">
        <v>160</v>
      </c>
      <c r="BM207" s="157" t="s">
        <v>390</v>
      </c>
    </row>
    <row r="208" spans="1:65" s="2" customFormat="1">
      <c r="A208" s="29"/>
      <c r="B208" s="30"/>
      <c r="C208" s="29"/>
      <c r="D208" s="159" t="s">
        <v>141</v>
      </c>
      <c r="E208" s="29"/>
      <c r="F208" s="160" t="s">
        <v>389</v>
      </c>
      <c r="G208" s="29"/>
      <c r="H208" s="29"/>
      <c r="I208" s="161"/>
      <c r="J208" s="29"/>
      <c r="K208" s="29"/>
      <c r="L208" s="30"/>
      <c r="M208" s="162"/>
      <c r="N208" s="163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141</v>
      </c>
      <c r="AU208" s="14" t="s">
        <v>83</v>
      </c>
    </row>
    <row r="209" spans="1:65" s="2" customFormat="1" ht="19.5">
      <c r="A209" s="29"/>
      <c r="B209" s="30"/>
      <c r="C209" s="29"/>
      <c r="D209" s="159" t="s">
        <v>162</v>
      </c>
      <c r="E209" s="29"/>
      <c r="F209" s="168" t="s">
        <v>303</v>
      </c>
      <c r="G209" s="29"/>
      <c r="H209" s="29"/>
      <c r="I209" s="161"/>
      <c r="J209" s="29"/>
      <c r="K209" s="29"/>
      <c r="L209" s="30"/>
      <c r="M209" s="162"/>
      <c r="N209" s="163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162</v>
      </c>
      <c r="AU209" s="14" t="s">
        <v>83</v>
      </c>
    </row>
    <row r="210" spans="1:65" s="2" customFormat="1" ht="16.5" customHeight="1">
      <c r="A210" s="29"/>
      <c r="B210" s="145"/>
      <c r="C210" s="146" t="s">
        <v>264</v>
      </c>
      <c r="D210" s="146" t="s">
        <v>135</v>
      </c>
      <c r="E210" s="147" t="s">
        <v>391</v>
      </c>
      <c r="F210" s="148" t="s">
        <v>392</v>
      </c>
      <c r="G210" s="149" t="s">
        <v>159</v>
      </c>
      <c r="H210" s="150">
        <v>3</v>
      </c>
      <c r="I210" s="151"/>
      <c r="J210" s="152">
        <f>ROUND(I210*H210,2)</f>
        <v>0</v>
      </c>
      <c r="K210" s="148" t="s">
        <v>1</v>
      </c>
      <c r="L210" s="30"/>
      <c r="M210" s="153" t="s">
        <v>1</v>
      </c>
      <c r="N210" s="154" t="s">
        <v>41</v>
      </c>
      <c r="O210" s="55"/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7" t="s">
        <v>160</v>
      </c>
      <c r="AT210" s="157" t="s">
        <v>135</v>
      </c>
      <c r="AU210" s="157" t="s">
        <v>83</v>
      </c>
      <c r="AY210" s="14" t="s">
        <v>132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4" t="s">
        <v>83</v>
      </c>
      <c r="BK210" s="158">
        <f>ROUND(I210*H210,2)</f>
        <v>0</v>
      </c>
      <c r="BL210" s="14" t="s">
        <v>160</v>
      </c>
      <c r="BM210" s="157" t="s">
        <v>393</v>
      </c>
    </row>
    <row r="211" spans="1:65" s="2" customFormat="1">
      <c r="A211" s="29"/>
      <c r="B211" s="30"/>
      <c r="C211" s="29"/>
      <c r="D211" s="159" t="s">
        <v>141</v>
      </c>
      <c r="E211" s="29"/>
      <c r="F211" s="160" t="s">
        <v>392</v>
      </c>
      <c r="G211" s="29"/>
      <c r="H211" s="29"/>
      <c r="I211" s="161"/>
      <c r="J211" s="29"/>
      <c r="K211" s="29"/>
      <c r="L211" s="30"/>
      <c r="M211" s="162"/>
      <c r="N211" s="163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141</v>
      </c>
      <c r="AU211" s="14" t="s">
        <v>83</v>
      </c>
    </row>
    <row r="212" spans="1:65" s="2" customFormat="1" ht="19.5">
      <c r="A212" s="29"/>
      <c r="B212" s="30"/>
      <c r="C212" s="29"/>
      <c r="D212" s="159" t="s">
        <v>162</v>
      </c>
      <c r="E212" s="29"/>
      <c r="F212" s="168" t="s">
        <v>303</v>
      </c>
      <c r="G212" s="29"/>
      <c r="H212" s="29"/>
      <c r="I212" s="161"/>
      <c r="J212" s="29"/>
      <c r="K212" s="29"/>
      <c r="L212" s="30"/>
      <c r="M212" s="162"/>
      <c r="N212" s="163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162</v>
      </c>
      <c r="AU212" s="14" t="s">
        <v>83</v>
      </c>
    </row>
    <row r="213" spans="1:65" s="2" customFormat="1" ht="16.5" customHeight="1">
      <c r="A213" s="29"/>
      <c r="B213" s="145"/>
      <c r="C213" s="146" t="s">
        <v>267</v>
      </c>
      <c r="D213" s="146" t="s">
        <v>135</v>
      </c>
      <c r="E213" s="147" t="s">
        <v>394</v>
      </c>
      <c r="F213" s="148" t="s">
        <v>395</v>
      </c>
      <c r="G213" s="149" t="s">
        <v>159</v>
      </c>
      <c r="H213" s="150">
        <v>3</v>
      </c>
      <c r="I213" s="151"/>
      <c r="J213" s="152">
        <f>ROUND(I213*H213,2)</f>
        <v>0</v>
      </c>
      <c r="K213" s="148" t="s">
        <v>1</v>
      </c>
      <c r="L213" s="30"/>
      <c r="M213" s="153" t="s">
        <v>1</v>
      </c>
      <c r="N213" s="154" t="s">
        <v>41</v>
      </c>
      <c r="O213" s="55"/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7" t="s">
        <v>160</v>
      </c>
      <c r="AT213" s="157" t="s">
        <v>135</v>
      </c>
      <c r="AU213" s="157" t="s">
        <v>83</v>
      </c>
      <c r="AY213" s="14" t="s">
        <v>132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4" t="s">
        <v>83</v>
      </c>
      <c r="BK213" s="158">
        <f>ROUND(I213*H213,2)</f>
        <v>0</v>
      </c>
      <c r="BL213" s="14" t="s">
        <v>160</v>
      </c>
      <c r="BM213" s="157" t="s">
        <v>396</v>
      </c>
    </row>
    <row r="214" spans="1:65" s="2" customFormat="1">
      <c r="A214" s="29"/>
      <c r="B214" s="30"/>
      <c r="C214" s="29"/>
      <c r="D214" s="159" t="s">
        <v>141</v>
      </c>
      <c r="E214" s="29"/>
      <c r="F214" s="160" t="s">
        <v>395</v>
      </c>
      <c r="G214" s="29"/>
      <c r="H214" s="29"/>
      <c r="I214" s="161"/>
      <c r="J214" s="29"/>
      <c r="K214" s="29"/>
      <c r="L214" s="30"/>
      <c r="M214" s="162"/>
      <c r="N214" s="163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141</v>
      </c>
      <c r="AU214" s="14" t="s">
        <v>83</v>
      </c>
    </row>
    <row r="215" spans="1:65" s="2" customFormat="1" ht="19.5">
      <c r="A215" s="29"/>
      <c r="B215" s="30"/>
      <c r="C215" s="29"/>
      <c r="D215" s="159" t="s">
        <v>162</v>
      </c>
      <c r="E215" s="29"/>
      <c r="F215" s="168" t="s">
        <v>303</v>
      </c>
      <c r="G215" s="29"/>
      <c r="H215" s="29"/>
      <c r="I215" s="161"/>
      <c r="J215" s="29"/>
      <c r="K215" s="29"/>
      <c r="L215" s="30"/>
      <c r="M215" s="162"/>
      <c r="N215" s="163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162</v>
      </c>
      <c r="AU215" s="14" t="s">
        <v>83</v>
      </c>
    </row>
    <row r="216" spans="1:65" s="2" customFormat="1" ht="16.5" customHeight="1">
      <c r="A216" s="29"/>
      <c r="B216" s="145"/>
      <c r="C216" s="146" t="s">
        <v>274</v>
      </c>
      <c r="D216" s="146" t="s">
        <v>135</v>
      </c>
      <c r="E216" s="147" t="s">
        <v>397</v>
      </c>
      <c r="F216" s="148" t="s">
        <v>398</v>
      </c>
      <c r="G216" s="149" t="s">
        <v>159</v>
      </c>
      <c r="H216" s="150">
        <v>2</v>
      </c>
      <c r="I216" s="151"/>
      <c r="J216" s="152">
        <f>ROUND(I216*H216,2)</f>
        <v>0</v>
      </c>
      <c r="K216" s="148" t="s">
        <v>1</v>
      </c>
      <c r="L216" s="30"/>
      <c r="M216" s="153" t="s">
        <v>1</v>
      </c>
      <c r="N216" s="154" t="s">
        <v>41</v>
      </c>
      <c r="O216" s="55"/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7" t="s">
        <v>160</v>
      </c>
      <c r="AT216" s="157" t="s">
        <v>135</v>
      </c>
      <c r="AU216" s="157" t="s">
        <v>83</v>
      </c>
      <c r="AY216" s="14" t="s">
        <v>132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4" t="s">
        <v>83</v>
      </c>
      <c r="BK216" s="158">
        <f>ROUND(I216*H216,2)</f>
        <v>0</v>
      </c>
      <c r="BL216" s="14" t="s">
        <v>160</v>
      </c>
      <c r="BM216" s="157" t="s">
        <v>399</v>
      </c>
    </row>
    <row r="217" spans="1:65" s="2" customFormat="1">
      <c r="A217" s="29"/>
      <c r="B217" s="30"/>
      <c r="C217" s="29"/>
      <c r="D217" s="159" t="s">
        <v>141</v>
      </c>
      <c r="E217" s="29"/>
      <c r="F217" s="160" t="s">
        <v>398</v>
      </c>
      <c r="G217" s="29"/>
      <c r="H217" s="29"/>
      <c r="I217" s="161"/>
      <c r="J217" s="29"/>
      <c r="K217" s="29"/>
      <c r="L217" s="30"/>
      <c r="M217" s="162"/>
      <c r="N217" s="163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141</v>
      </c>
      <c r="AU217" s="14" t="s">
        <v>83</v>
      </c>
    </row>
    <row r="218" spans="1:65" s="2" customFormat="1" ht="19.5">
      <c r="A218" s="29"/>
      <c r="B218" s="30"/>
      <c r="C218" s="29"/>
      <c r="D218" s="159" t="s">
        <v>162</v>
      </c>
      <c r="E218" s="29"/>
      <c r="F218" s="168" t="s">
        <v>303</v>
      </c>
      <c r="G218" s="29"/>
      <c r="H218" s="29"/>
      <c r="I218" s="161"/>
      <c r="J218" s="29"/>
      <c r="K218" s="29"/>
      <c r="L218" s="30"/>
      <c r="M218" s="162"/>
      <c r="N218" s="163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162</v>
      </c>
      <c r="AU218" s="14" t="s">
        <v>83</v>
      </c>
    </row>
    <row r="219" spans="1:65" s="2" customFormat="1" ht="16.5" customHeight="1">
      <c r="A219" s="29"/>
      <c r="B219" s="145"/>
      <c r="C219" s="146" t="s">
        <v>279</v>
      </c>
      <c r="D219" s="146" t="s">
        <v>135</v>
      </c>
      <c r="E219" s="147" t="s">
        <v>400</v>
      </c>
      <c r="F219" s="148" t="s">
        <v>401</v>
      </c>
      <c r="G219" s="149" t="s">
        <v>159</v>
      </c>
      <c r="H219" s="150">
        <v>4</v>
      </c>
      <c r="I219" s="151"/>
      <c r="J219" s="152">
        <f>ROUND(I219*H219,2)</f>
        <v>0</v>
      </c>
      <c r="K219" s="148" t="s">
        <v>1</v>
      </c>
      <c r="L219" s="30"/>
      <c r="M219" s="153" t="s">
        <v>1</v>
      </c>
      <c r="N219" s="154" t="s">
        <v>41</v>
      </c>
      <c r="O219" s="55"/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7" t="s">
        <v>160</v>
      </c>
      <c r="AT219" s="157" t="s">
        <v>135</v>
      </c>
      <c r="AU219" s="157" t="s">
        <v>83</v>
      </c>
      <c r="AY219" s="14" t="s">
        <v>132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4" t="s">
        <v>83</v>
      </c>
      <c r="BK219" s="158">
        <f>ROUND(I219*H219,2)</f>
        <v>0</v>
      </c>
      <c r="BL219" s="14" t="s">
        <v>160</v>
      </c>
      <c r="BM219" s="157" t="s">
        <v>402</v>
      </c>
    </row>
    <row r="220" spans="1:65" s="2" customFormat="1">
      <c r="A220" s="29"/>
      <c r="B220" s="30"/>
      <c r="C220" s="29"/>
      <c r="D220" s="159" t="s">
        <v>141</v>
      </c>
      <c r="E220" s="29"/>
      <c r="F220" s="160" t="s">
        <v>401</v>
      </c>
      <c r="G220" s="29"/>
      <c r="H220" s="29"/>
      <c r="I220" s="161"/>
      <c r="J220" s="29"/>
      <c r="K220" s="29"/>
      <c r="L220" s="30"/>
      <c r="M220" s="162"/>
      <c r="N220" s="163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141</v>
      </c>
      <c r="AU220" s="14" t="s">
        <v>83</v>
      </c>
    </row>
    <row r="221" spans="1:65" s="2" customFormat="1" ht="19.5">
      <c r="A221" s="29"/>
      <c r="B221" s="30"/>
      <c r="C221" s="29"/>
      <c r="D221" s="159" t="s">
        <v>162</v>
      </c>
      <c r="E221" s="29"/>
      <c r="F221" s="168" t="s">
        <v>303</v>
      </c>
      <c r="G221" s="29"/>
      <c r="H221" s="29"/>
      <c r="I221" s="161"/>
      <c r="J221" s="29"/>
      <c r="K221" s="29"/>
      <c r="L221" s="30"/>
      <c r="M221" s="162"/>
      <c r="N221" s="163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162</v>
      </c>
      <c r="AU221" s="14" t="s">
        <v>83</v>
      </c>
    </row>
    <row r="222" spans="1:65" s="2" customFormat="1" ht="16.5" customHeight="1">
      <c r="A222" s="29"/>
      <c r="B222" s="145"/>
      <c r="C222" s="146" t="s">
        <v>283</v>
      </c>
      <c r="D222" s="146" t="s">
        <v>135</v>
      </c>
      <c r="E222" s="147" t="s">
        <v>403</v>
      </c>
      <c r="F222" s="148" t="s">
        <v>404</v>
      </c>
      <c r="G222" s="149" t="s">
        <v>159</v>
      </c>
      <c r="H222" s="150">
        <v>2</v>
      </c>
      <c r="I222" s="151"/>
      <c r="J222" s="152">
        <f>ROUND(I222*H222,2)</f>
        <v>0</v>
      </c>
      <c r="K222" s="148" t="s">
        <v>1</v>
      </c>
      <c r="L222" s="30"/>
      <c r="M222" s="153" t="s">
        <v>1</v>
      </c>
      <c r="N222" s="154" t="s">
        <v>41</v>
      </c>
      <c r="O222" s="55"/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7" t="s">
        <v>160</v>
      </c>
      <c r="AT222" s="157" t="s">
        <v>135</v>
      </c>
      <c r="AU222" s="157" t="s">
        <v>83</v>
      </c>
      <c r="AY222" s="14" t="s">
        <v>132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4" t="s">
        <v>83</v>
      </c>
      <c r="BK222" s="158">
        <f>ROUND(I222*H222,2)</f>
        <v>0</v>
      </c>
      <c r="BL222" s="14" t="s">
        <v>160</v>
      </c>
      <c r="BM222" s="157" t="s">
        <v>405</v>
      </c>
    </row>
    <row r="223" spans="1:65" s="2" customFormat="1">
      <c r="A223" s="29"/>
      <c r="B223" s="30"/>
      <c r="C223" s="29"/>
      <c r="D223" s="159" t="s">
        <v>141</v>
      </c>
      <c r="E223" s="29"/>
      <c r="F223" s="160" t="s">
        <v>404</v>
      </c>
      <c r="G223" s="29"/>
      <c r="H223" s="29"/>
      <c r="I223" s="161"/>
      <c r="J223" s="29"/>
      <c r="K223" s="29"/>
      <c r="L223" s="30"/>
      <c r="M223" s="162"/>
      <c r="N223" s="163"/>
      <c r="O223" s="55"/>
      <c r="P223" s="55"/>
      <c r="Q223" s="55"/>
      <c r="R223" s="55"/>
      <c r="S223" s="55"/>
      <c r="T223" s="56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141</v>
      </c>
      <c r="AU223" s="14" t="s">
        <v>83</v>
      </c>
    </row>
    <row r="224" spans="1:65" s="2" customFormat="1" ht="19.5">
      <c r="A224" s="29"/>
      <c r="B224" s="30"/>
      <c r="C224" s="29"/>
      <c r="D224" s="159" t="s">
        <v>162</v>
      </c>
      <c r="E224" s="29"/>
      <c r="F224" s="168" t="s">
        <v>303</v>
      </c>
      <c r="G224" s="29"/>
      <c r="H224" s="29"/>
      <c r="I224" s="161"/>
      <c r="J224" s="29"/>
      <c r="K224" s="29"/>
      <c r="L224" s="30"/>
      <c r="M224" s="162"/>
      <c r="N224" s="163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162</v>
      </c>
      <c r="AU224" s="14" t="s">
        <v>83</v>
      </c>
    </row>
    <row r="225" spans="1:65" s="2" customFormat="1" ht="16.5" customHeight="1">
      <c r="A225" s="29"/>
      <c r="B225" s="145"/>
      <c r="C225" s="146" t="s">
        <v>287</v>
      </c>
      <c r="D225" s="146" t="s">
        <v>135</v>
      </c>
      <c r="E225" s="147" t="s">
        <v>406</v>
      </c>
      <c r="F225" s="148" t="s">
        <v>407</v>
      </c>
      <c r="G225" s="149" t="s">
        <v>159</v>
      </c>
      <c r="H225" s="150">
        <v>1</v>
      </c>
      <c r="I225" s="151"/>
      <c r="J225" s="152">
        <f>ROUND(I225*H225,2)</f>
        <v>0</v>
      </c>
      <c r="K225" s="148" t="s">
        <v>1</v>
      </c>
      <c r="L225" s="30"/>
      <c r="M225" s="153" t="s">
        <v>1</v>
      </c>
      <c r="N225" s="154" t="s">
        <v>41</v>
      </c>
      <c r="O225" s="55"/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7" t="s">
        <v>160</v>
      </c>
      <c r="AT225" s="157" t="s">
        <v>135</v>
      </c>
      <c r="AU225" s="157" t="s">
        <v>83</v>
      </c>
      <c r="AY225" s="14" t="s">
        <v>132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4" t="s">
        <v>83</v>
      </c>
      <c r="BK225" s="158">
        <f>ROUND(I225*H225,2)</f>
        <v>0</v>
      </c>
      <c r="BL225" s="14" t="s">
        <v>160</v>
      </c>
      <c r="BM225" s="157" t="s">
        <v>408</v>
      </c>
    </row>
    <row r="226" spans="1:65" s="2" customFormat="1">
      <c r="A226" s="29"/>
      <c r="B226" s="30"/>
      <c r="C226" s="29"/>
      <c r="D226" s="159" t="s">
        <v>141</v>
      </c>
      <c r="E226" s="29"/>
      <c r="F226" s="160" t="s">
        <v>407</v>
      </c>
      <c r="G226" s="29"/>
      <c r="H226" s="29"/>
      <c r="I226" s="161"/>
      <c r="J226" s="29"/>
      <c r="K226" s="29"/>
      <c r="L226" s="30"/>
      <c r="M226" s="162"/>
      <c r="N226" s="163"/>
      <c r="O226" s="55"/>
      <c r="P226" s="55"/>
      <c r="Q226" s="55"/>
      <c r="R226" s="55"/>
      <c r="S226" s="55"/>
      <c r="T226" s="56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T226" s="14" t="s">
        <v>141</v>
      </c>
      <c r="AU226" s="14" t="s">
        <v>83</v>
      </c>
    </row>
    <row r="227" spans="1:65" s="2" customFormat="1" ht="19.5">
      <c r="A227" s="29"/>
      <c r="B227" s="30"/>
      <c r="C227" s="29"/>
      <c r="D227" s="159" t="s">
        <v>162</v>
      </c>
      <c r="E227" s="29"/>
      <c r="F227" s="168" t="s">
        <v>303</v>
      </c>
      <c r="G227" s="29"/>
      <c r="H227" s="29"/>
      <c r="I227" s="161"/>
      <c r="J227" s="29"/>
      <c r="K227" s="29"/>
      <c r="L227" s="30"/>
      <c r="M227" s="162"/>
      <c r="N227" s="163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162</v>
      </c>
      <c r="AU227" s="14" t="s">
        <v>83</v>
      </c>
    </row>
    <row r="228" spans="1:65" s="2" customFormat="1" ht="16.5" customHeight="1">
      <c r="A228" s="29"/>
      <c r="B228" s="145"/>
      <c r="C228" s="146" t="s">
        <v>291</v>
      </c>
      <c r="D228" s="146" t="s">
        <v>135</v>
      </c>
      <c r="E228" s="147" t="s">
        <v>409</v>
      </c>
      <c r="F228" s="148" t="s">
        <v>410</v>
      </c>
      <c r="G228" s="149" t="s">
        <v>159</v>
      </c>
      <c r="H228" s="150">
        <v>1</v>
      </c>
      <c r="I228" s="151"/>
      <c r="J228" s="152">
        <f>ROUND(I228*H228,2)</f>
        <v>0</v>
      </c>
      <c r="K228" s="148" t="s">
        <v>1</v>
      </c>
      <c r="L228" s="30"/>
      <c r="M228" s="153" t="s">
        <v>1</v>
      </c>
      <c r="N228" s="154" t="s">
        <v>41</v>
      </c>
      <c r="O228" s="55"/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7" t="s">
        <v>160</v>
      </c>
      <c r="AT228" s="157" t="s">
        <v>135</v>
      </c>
      <c r="AU228" s="157" t="s">
        <v>83</v>
      </c>
      <c r="AY228" s="14" t="s">
        <v>132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4" t="s">
        <v>83</v>
      </c>
      <c r="BK228" s="158">
        <f>ROUND(I228*H228,2)</f>
        <v>0</v>
      </c>
      <c r="BL228" s="14" t="s">
        <v>160</v>
      </c>
      <c r="BM228" s="157" t="s">
        <v>411</v>
      </c>
    </row>
    <row r="229" spans="1:65" s="2" customFormat="1">
      <c r="A229" s="29"/>
      <c r="B229" s="30"/>
      <c r="C229" s="29"/>
      <c r="D229" s="159" t="s">
        <v>141</v>
      </c>
      <c r="E229" s="29"/>
      <c r="F229" s="160" t="s">
        <v>410</v>
      </c>
      <c r="G229" s="29"/>
      <c r="H229" s="29"/>
      <c r="I229" s="161"/>
      <c r="J229" s="29"/>
      <c r="K229" s="29"/>
      <c r="L229" s="30"/>
      <c r="M229" s="162"/>
      <c r="N229" s="163"/>
      <c r="O229" s="55"/>
      <c r="P229" s="55"/>
      <c r="Q229" s="55"/>
      <c r="R229" s="55"/>
      <c r="S229" s="55"/>
      <c r="T229" s="56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141</v>
      </c>
      <c r="AU229" s="14" t="s">
        <v>83</v>
      </c>
    </row>
    <row r="230" spans="1:65" s="2" customFormat="1" ht="19.5">
      <c r="A230" s="29"/>
      <c r="B230" s="30"/>
      <c r="C230" s="29"/>
      <c r="D230" s="159" t="s">
        <v>162</v>
      </c>
      <c r="E230" s="29"/>
      <c r="F230" s="168" t="s">
        <v>303</v>
      </c>
      <c r="G230" s="29"/>
      <c r="H230" s="29"/>
      <c r="I230" s="161"/>
      <c r="J230" s="29"/>
      <c r="K230" s="29"/>
      <c r="L230" s="30"/>
      <c r="M230" s="162"/>
      <c r="N230" s="163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4" t="s">
        <v>162</v>
      </c>
      <c r="AU230" s="14" t="s">
        <v>83</v>
      </c>
    </row>
    <row r="231" spans="1:65" s="2" customFormat="1" ht="16.5" customHeight="1">
      <c r="A231" s="29"/>
      <c r="B231" s="145"/>
      <c r="C231" s="146" t="s">
        <v>412</v>
      </c>
      <c r="D231" s="146" t="s">
        <v>135</v>
      </c>
      <c r="E231" s="147" t="s">
        <v>413</v>
      </c>
      <c r="F231" s="148" t="s">
        <v>414</v>
      </c>
      <c r="G231" s="149" t="s">
        <v>159</v>
      </c>
      <c r="H231" s="150">
        <v>2</v>
      </c>
      <c r="I231" s="151"/>
      <c r="J231" s="152">
        <f>ROUND(I231*H231,2)</f>
        <v>0</v>
      </c>
      <c r="K231" s="148" t="s">
        <v>1</v>
      </c>
      <c r="L231" s="30"/>
      <c r="M231" s="153" t="s">
        <v>1</v>
      </c>
      <c r="N231" s="154" t="s">
        <v>41</v>
      </c>
      <c r="O231" s="55"/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7" t="s">
        <v>160</v>
      </c>
      <c r="AT231" s="157" t="s">
        <v>135</v>
      </c>
      <c r="AU231" s="157" t="s">
        <v>83</v>
      </c>
      <c r="AY231" s="14" t="s">
        <v>132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4" t="s">
        <v>83</v>
      </c>
      <c r="BK231" s="158">
        <f>ROUND(I231*H231,2)</f>
        <v>0</v>
      </c>
      <c r="BL231" s="14" t="s">
        <v>160</v>
      </c>
      <c r="BM231" s="157" t="s">
        <v>415</v>
      </c>
    </row>
    <row r="232" spans="1:65" s="2" customFormat="1">
      <c r="A232" s="29"/>
      <c r="B232" s="30"/>
      <c r="C232" s="29"/>
      <c r="D232" s="159" t="s">
        <v>141</v>
      </c>
      <c r="E232" s="29"/>
      <c r="F232" s="160" t="s">
        <v>414</v>
      </c>
      <c r="G232" s="29"/>
      <c r="H232" s="29"/>
      <c r="I232" s="161"/>
      <c r="J232" s="29"/>
      <c r="K232" s="29"/>
      <c r="L232" s="30"/>
      <c r="M232" s="162"/>
      <c r="N232" s="163"/>
      <c r="O232" s="55"/>
      <c r="P232" s="55"/>
      <c r="Q232" s="55"/>
      <c r="R232" s="55"/>
      <c r="S232" s="55"/>
      <c r="T232" s="56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T232" s="14" t="s">
        <v>141</v>
      </c>
      <c r="AU232" s="14" t="s">
        <v>83</v>
      </c>
    </row>
    <row r="233" spans="1:65" s="2" customFormat="1" ht="19.5">
      <c r="A233" s="29"/>
      <c r="B233" s="30"/>
      <c r="C233" s="29"/>
      <c r="D233" s="159" t="s">
        <v>162</v>
      </c>
      <c r="E233" s="29"/>
      <c r="F233" s="168" t="s">
        <v>303</v>
      </c>
      <c r="G233" s="29"/>
      <c r="H233" s="29"/>
      <c r="I233" s="161"/>
      <c r="J233" s="29"/>
      <c r="K233" s="29"/>
      <c r="L233" s="30"/>
      <c r="M233" s="162"/>
      <c r="N233" s="163"/>
      <c r="O233" s="55"/>
      <c r="P233" s="55"/>
      <c r="Q233" s="55"/>
      <c r="R233" s="55"/>
      <c r="S233" s="55"/>
      <c r="T233" s="56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162</v>
      </c>
      <c r="AU233" s="14" t="s">
        <v>83</v>
      </c>
    </row>
    <row r="234" spans="1:65" s="2" customFormat="1" ht="16.5" customHeight="1">
      <c r="A234" s="29"/>
      <c r="B234" s="145"/>
      <c r="C234" s="146" t="s">
        <v>416</v>
      </c>
      <c r="D234" s="146" t="s">
        <v>135</v>
      </c>
      <c r="E234" s="147" t="s">
        <v>417</v>
      </c>
      <c r="F234" s="148" t="s">
        <v>418</v>
      </c>
      <c r="G234" s="149" t="s">
        <v>159</v>
      </c>
      <c r="H234" s="150">
        <v>5</v>
      </c>
      <c r="I234" s="151"/>
      <c r="J234" s="152">
        <f>ROUND(I234*H234,2)</f>
        <v>0</v>
      </c>
      <c r="K234" s="148" t="s">
        <v>1</v>
      </c>
      <c r="L234" s="30"/>
      <c r="M234" s="153" t="s">
        <v>1</v>
      </c>
      <c r="N234" s="154" t="s">
        <v>41</v>
      </c>
      <c r="O234" s="55"/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7" t="s">
        <v>160</v>
      </c>
      <c r="AT234" s="157" t="s">
        <v>135</v>
      </c>
      <c r="AU234" s="157" t="s">
        <v>83</v>
      </c>
      <c r="AY234" s="14" t="s">
        <v>132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4" t="s">
        <v>83</v>
      </c>
      <c r="BK234" s="158">
        <f>ROUND(I234*H234,2)</f>
        <v>0</v>
      </c>
      <c r="BL234" s="14" t="s">
        <v>160</v>
      </c>
      <c r="BM234" s="157" t="s">
        <v>419</v>
      </c>
    </row>
    <row r="235" spans="1:65" s="2" customFormat="1">
      <c r="A235" s="29"/>
      <c r="B235" s="30"/>
      <c r="C235" s="29"/>
      <c r="D235" s="159" t="s">
        <v>141</v>
      </c>
      <c r="E235" s="29"/>
      <c r="F235" s="160" t="s">
        <v>418</v>
      </c>
      <c r="G235" s="29"/>
      <c r="H235" s="29"/>
      <c r="I235" s="161"/>
      <c r="J235" s="29"/>
      <c r="K235" s="29"/>
      <c r="L235" s="30"/>
      <c r="M235" s="162"/>
      <c r="N235" s="163"/>
      <c r="O235" s="55"/>
      <c r="P235" s="55"/>
      <c r="Q235" s="55"/>
      <c r="R235" s="55"/>
      <c r="S235" s="55"/>
      <c r="T235" s="56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141</v>
      </c>
      <c r="AU235" s="14" t="s">
        <v>83</v>
      </c>
    </row>
    <row r="236" spans="1:65" s="2" customFormat="1" ht="19.5">
      <c r="A236" s="29"/>
      <c r="B236" s="30"/>
      <c r="C236" s="29"/>
      <c r="D236" s="159" t="s">
        <v>162</v>
      </c>
      <c r="E236" s="29"/>
      <c r="F236" s="168" t="s">
        <v>303</v>
      </c>
      <c r="G236" s="29"/>
      <c r="H236" s="29"/>
      <c r="I236" s="161"/>
      <c r="J236" s="29"/>
      <c r="K236" s="29"/>
      <c r="L236" s="30"/>
      <c r="M236" s="162"/>
      <c r="N236" s="163"/>
      <c r="O236" s="55"/>
      <c r="P236" s="55"/>
      <c r="Q236" s="55"/>
      <c r="R236" s="55"/>
      <c r="S236" s="55"/>
      <c r="T236" s="56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162</v>
      </c>
      <c r="AU236" s="14" t="s">
        <v>83</v>
      </c>
    </row>
    <row r="237" spans="1:65" s="2" customFormat="1" ht="16.5" customHeight="1">
      <c r="A237" s="29"/>
      <c r="B237" s="145"/>
      <c r="C237" s="146" t="s">
        <v>420</v>
      </c>
      <c r="D237" s="146" t="s">
        <v>135</v>
      </c>
      <c r="E237" s="147" t="s">
        <v>421</v>
      </c>
      <c r="F237" s="148" t="s">
        <v>422</v>
      </c>
      <c r="G237" s="149" t="s">
        <v>159</v>
      </c>
      <c r="H237" s="150">
        <v>2</v>
      </c>
      <c r="I237" s="151"/>
      <c r="J237" s="152">
        <f>ROUND(I237*H237,2)</f>
        <v>0</v>
      </c>
      <c r="K237" s="148" t="s">
        <v>1</v>
      </c>
      <c r="L237" s="30"/>
      <c r="M237" s="153" t="s">
        <v>1</v>
      </c>
      <c r="N237" s="154" t="s">
        <v>41</v>
      </c>
      <c r="O237" s="55"/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7" t="s">
        <v>160</v>
      </c>
      <c r="AT237" s="157" t="s">
        <v>135</v>
      </c>
      <c r="AU237" s="157" t="s">
        <v>83</v>
      </c>
      <c r="AY237" s="14" t="s">
        <v>132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4" t="s">
        <v>83</v>
      </c>
      <c r="BK237" s="158">
        <f>ROUND(I237*H237,2)</f>
        <v>0</v>
      </c>
      <c r="BL237" s="14" t="s">
        <v>160</v>
      </c>
      <c r="BM237" s="157" t="s">
        <v>423</v>
      </c>
    </row>
    <row r="238" spans="1:65" s="2" customFormat="1">
      <c r="A238" s="29"/>
      <c r="B238" s="30"/>
      <c r="C238" s="29"/>
      <c r="D238" s="159" t="s">
        <v>141</v>
      </c>
      <c r="E238" s="29"/>
      <c r="F238" s="160" t="s">
        <v>422</v>
      </c>
      <c r="G238" s="29"/>
      <c r="H238" s="29"/>
      <c r="I238" s="161"/>
      <c r="J238" s="29"/>
      <c r="K238" s="29"/>
      <c r="L238" s="30"/>
      <c r="M238" s="162"/>
      <c r="N238" s="163"/>
      <c r="O238" s="55"/>
      <c r="P238" s="55"/>
      <c r="Q238" s="55"/>
      <c r="R238" s="55"/>
      <c r="S238" s="55"/>
      <c r="T238" s="56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T238" s="14" t="s">
        <v>141</v>
      </c>
      <c r="AU238" s="14" t="s">
        <v>83</v>
      </c>
    </row>
    <row r="239" spans="1:65" s="2" customFormat="1" ht="19.5">
      <c r="A239" s="29"/>
      <c r="B239" s="30"/>
      <c r="C239" s="29"/>
      <c r="D239" s="159" t="s">
        <v>162</v>
      </c>
      <c r="E239" s="29"/>
      <c r="F239" s="168" t="s">
        <v>303</v>
      </c>
      <c r="G239" s="29"/>
      <c r="H239" s="29"/>
      <c r="I239" s="161"/>
      <c r="J239" s="29"/>
      <c r="K239" s="29"/>
      <c r="L239" s="30"/>
      <c r="M239" s="162"/>
      <c r="N239" s="163"/>
      <c r="O239" s="55"/>
      <c r="P239" s="55"/>
      <c r="Q239" s="55"/>
      <c r="R239" s="55"/>
      <c r="S239" s="55"/>
      <c r="T239" s="56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T239" s="14" t="s">
        <v>162</v>
      </c>
      <c r="AU239" s="14" t="s">
        <v>83</v>
      </c>
    </row>
    <row r="240" spans="1:65" s="2" customFormat="1" ht="16.5" customHeight="1">
      <c r="A240" s="29"/>
      <c r="B240" s="145"/>
      <c r="C240" s="146" t="s">
        <v>424</v>
      </c>
      <c r="D240" s="146" t="s">
        <v>135</v>
      </c>
      <c r="E240" s="147" t="s">
        <v>425</v>
      </c>
      <c r="F240" s="148" t="s">
        <v>426</v>
      </c>
      <c r="G240" s="149" t="s">
        <v>159</v>
      </c>
      <c r="H240" s="150">
        <v>1</v>
      </c>
      <c r="I240" s="151"/>
      <c r="J240" s="152">
        <f>ROUND(I240*H240,2)</f>
        <v>0</v>
      </c>
      <c r="K240" s="148" t="s">
        <v>1</v>
      </c>
      <c r="L240" s="30"/>
      <c r="M240" s="153" t="s">
        <v>1</v>
      </c>
      <c r="N240" s="154" t="s">
        <v>41</v>
      </c>
      <c r="O240" s="55"/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7" t="s">
        <v>160</v>
      </c>
      <c r="AT240" s="157" t="s">
        <v>135</v>
      </c>
      <c r="AU240" s="157" t="s">
        <v>83</v>
      </c>
      <c r="AY240" s="14" t="s">
        <v>132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4" t="s">
        <v>83</v>
      </c>
      <c r="BK240" s="158">
        <f>ROUND(I240*H240,2)</f>
        <v>0</v>
      </c>
      <c r="BL240" s="14" t="s">
        <v>160</v>
      </c>
      <c r="BM240" s="157" t="s">
        <v>427</v>
      </c>
    </row>
    <row r="241" spans="1:65" s="2" customFormat="1">
      <c r="A241" s="29"/>
      <c r="B241" s="30"/>
      <c r="C241" s="29"/>
      <c r="D241" s="159" t="s">
        <v>141</v>
      </c>
      <c r="E241" s="29"/>
      <c r="F241" s="160" t="s">
        <v>426</v>
      </c>
      <c r="G241" s="29"/>
      <c r="H241" s="29"/>
      <c r="I241" s="161"/>
      <c r="J241" s="29"/>
      <c r="K241" s="29"/>
      <c r="L241" s="30"/>
      <c r="M241" s="162"/>
      <c r="N241" s="163"/>
      <c r="O241" s="55"/>
      <c r="P241" s="55"/>
      <c r="Q241" s="55"/>
      <c r="R241" s="55"/>
      <c r="S241" s="55"/>
      <c r="T241" s="56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4" t="s">
        <v>141</v>
      </c>
      <c r="AU241" s="14" t="s">
        <v>83</v>
      </c>
    </row>
    <row r="242" spans="1:65" s="2" customFormat="1" ht="19.5">
      <c r="A242" s="29"/>
      <c r="B242" s="30"/>
      <c r="C242" s="29"/>
      <c r="D242" s="159" t="s">
        <v>162</v>
      </c>
      <c r="E242" s="29"/>
      <c r="F242" s="168" t="s">
        <v>303</v>
      </c>
      <c r="G242" s="29"/>
      <c r="H242" s="29"/>
      <c r="I242" s="161"/>
      <c r="J242" s="29"/>
      <c r="K242" s="29"/>
      <c r="L242" s="30"/>
      <c r="M242" s="162"/>
      <c r="N242" s="163"/>
      <c r="O242" s="55"/>
      <c r="P242" s="55"/>
      <c r="Q242" s="55"/>
      <c r="R242" s="55"/>
      <c r="S242" s="55"/>
      <c r="T242" s="56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T242" s="14" t="s">
        <v>162</v>
      </c>
      <c r="AU242" s="14" t="s">
        <v>83</v>
      </c>
    </row>
    <row r="243" spans="1:65" s="2" customFormat="1" ht="16.5" customHeight="1">
      <c r="A243" s="29"/>
      <c r="B243" s="145"/>
      <c r="C243" s="146" t="s">
        <v>428</v>
      </c>
      <c r="D243" s="146" t="s">
        <v>135</v>
      </c>
      <c r="E243" s="147" t="s">
        <v>429</v>
      </c>
      <c r="F243" s="148" t="s">
        <v>430</v>
      </c>
      <c r="G243" s="149" t="s">
        <v>159</v>
      </c>
      <c r="H243" s="150">
        <v>1</v>
      </c>
      <c r="I243" s="151"/>
      <c r="J243" s="152">
        <f>ROUND(I243*H243,2)</f>
        <v>0</v>
      </c>
      <c r="K243" s="148" t="s">
        <v>1</v>
      </c>
      <c r="L243" s="30"/>
      <c r="M243" s="153" t="s">
        <v>1</v>
      </c>
      <c r="N243" s="154" t="s">
        <v>41</v>
      </c>
      <c r="O243" s="55"/>
      <c r="P243" s="155">
        <f>O243*H243</f>
        <v>0</v>
      </c>
      <c r="Q243" s="155">
        <v>0</v>
      </c>
      <c r="R243" s="155">
        <f>Q243*H243</f>
        <v>0</v>
      </c>
      <c r="S243" s="155">
        <v>0</v>
      </c>
      <c r="T243" s="156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7" t="s">
        <v>160</v>
      </c>
      <c r="AT243" s="157" t="s">
        <v>135</v>
      </c>
      <c r="AU243" s="157" t="s">
        <v>83</v>
      </c>
      <c r="AY243" s="14" t="s">
        <v>132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4" t="s">
        <v>83</v>
      </c>
      <c r="BK243" s="158">
        <f>ROUND(I243*H243,2)</f>
        <v>0</v>
      </c>
      <c r="BL243" s="14" t="s">
        <v>160</v>
      </c>
      <c r="BM243" s="157" t="s">
        <v>431</v>
      </c>
    </row>
    <row r="244" spans="1:65" s="2" customFormat="1">
      <c r="A244" s="29"/>
      <c r="B244" s="30"/>
      <c r="C244" s="29"/>
      <c r="D244" s="159" t="s">
        <v>141</v>
      </c>
      <c r="E244" s="29"/>
      <c r="F244" s="160" t="s">
        <v>430</v>
      </c>
      <c r="G244" s="29"/>
      <c r="H244" s="29"/>
      <c r="I244" s="161"/>
      <c r="J244" s="29"/>
      <c r="K244" s="29"/>
      <c r="L244" s="30"/>
      <c r="M244" s="162"/>
      <c r="N244" s="163"/>
      <c r="O244" s="55"/>
      <c r="P244" s="55"/>
      <c r="Q244" s="55"/>
      <c r="R244" s="55"/>
      <c r="S244" s="55"/>
      <c r="T244" s="56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T244" s="14" t="s">
        <v>141</v>
      </c>
      <c r="AU244" s="14" t="s">
        <v>83</v>
      </c>
    </row>
    <row r="245" spans="1:65" s="2" customFormat="1" ht="19.5">
      <c r="A245" s="29"/>
      <c r="B245" s="30"/>
      <c r="C245" s="29"/>
      <c r="D245" s="159" t="s">
        <v>162</v>
      </c>
      <c r="E245" s="29"/>
      <c r="F245" s="168" t="s">
        <v>303</v>
      </c>
      <c r="G245" s="29"/>
      <c r="H245" s="29"/>
      <c r="I245" s="161"/>
      <c r="J245" s="29"/>
      <c r="K245" s="29"/>
      <c r="L245" s="30"/>
      <c r="M245" s="162"/>
      <c r="N245" s="163"/>
      <c r="O245" s="55"/>
      <c r="P245" s="55"/>
      <c r="Q245" s="55"/>
      <c r="R245" s="55"/>
      <c r="S245" s="55"/>
      <c r="T245" s="56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T245" s="14" t="s">
        <v>162</v>
      </c>
      <c r="AU245" s="14" t="s">
        <v>83</v>
      </c>
    </row>
    <row r="246" spans="1:65" s="2" customFormat="1" ht="16.5" customHeight="1">
      <c r="A246" s="29"/>
      <c r="B246" s="145"/>
      <c r="C246" s="146" t="s">
        <v>432</v>
      </c>
      <c r="D246" s="146" t="s">
        <v>135</v>
      </c>
      <c r="E246" s="147" t="s">
        <v>433</v>
      </c>
      <c r="F246" s="148" t="s">
        <v>434</v>
      </c>
      <c r="G246" s="149" t="s">
        <v>159</v>
      </c>
      <c r="H246" s="150">
        <v>1</v>
      </c>
      <c r="I246" s="151"/>
      <c r="J246" s="152">
        <f>ROUND(I246*H246,2)</f>
        <v>0</v>
      </c>
      <c r="K246" s="148" t="s">
        <v>1</v>
      </c>
      <c r="L246" s="30"/>
      <c r="M246" s="153" t="s">
        <v>1</v>
      </c>
      <c r="N246" s="154" t="s">
        <v>41</v>
      </c>
      <c r="O246" s="55"/>
      <c r="P246" s="155">
        <f>O246*H246</f>
        <v>0</v>
      </c>
      <c r="Q246" s="155">
        <v>0</v>
      </c>
      <c r="R246" s="155">
        <f>Q246*H246</f>
        <v>0</v>
      </c>
      <c r="S246" s="155">
        <v>0</v>
      </c>
      <c r="T246" s="156">
        <f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7" t="s">
        <v>160</v>
      </c>
      <c r="AT246" s="157" t="s">
        <v>135</v>
      </c>
      <c r="AU246" s="157" t="s">
        <v>83</v>
      </c>
      <c r="AY246" s="14" t="s">
        <v>132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4" t="s">
        <v>83</v>
      </c>
      <c r="BK246" s="158">
        <f>ROUND(I246*H246,2)</f>
        <v>0</v>
      </c>
      <c r="BL246" s="14" t="s">
        <v>160</v>
      </c>
      <c r="BM246" s="157" t="s">
        <v>435</v>
      </c>
    </row>
    <row r="247" spans="1:65" s="2" customFormat="1">
      <c r="A247" s="29"/>
      <c r="B247" s="30"/>
      <c r="C247" s="29"/>
      <c r="D247" s="159" t="s">
        <v>141</v>
      </c>
      <c r="E247" s="29"/>
      <c r="F247" s="160" t="s">
        <v>434</v>
      </c>
      <c r="G247" s="29"/>
      <c r="H247" s="29"/>
      <c r="I247" s="161"/>
      <c r="J247" s="29"/>
      <c r="K247" s="29"/>
      <c r="L247" s="30"/>
      <c r="M247" s="162"/>
      <c r="N247" s="163"/>
      <c r="O247" s="55"/>
      <c r="P247" s="55"/>
      <c r="Q247" s="55"/>
      <c r="R247" s="55"/>
      <c r="S247" s="55"/>
      <c r="T247" s="56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T247" s="14" t="s">
        <v>141</v>
      </c>
      <c r="AU247" s="14" t="s">
        <v>83</v>
      </c>
    </row>
    <row r="248" spans="1:65" s="2" customFormat="1" ht="19.5">
      <c r="A248" s="29"/>
      <c r="B248" s="30"/>
      <c r="C248" s="29"/>
      <c r="D248" s="159" t="s">
        <v>162</v>
      </c>
      <c r="E248" s="29"/>
      <c r="F248" s="168" t="s">
        <v>303</v>
      </c>
      <c r="G248" s="29"/>
      <c r="H248" s="29"/>
      <c r="I248" s="161"/>
      <c r="J248" s="29"/>
      <c r="K248" s="29"/>
      <c r="L248" s="30"/>
      <c r="M248" s="162"/>
      <c r="N248" s="163"/>
      <c r="O248" s="55"/>
      <c r="P248" s="55"/>
      <c r="Q248" s="55"/>
      <c r="R248" s="55"/>
      <c r="S248" s="55"/>
      <c r="T248" s="56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T248" s="14" t="s">
        <v>162</v>
      </c>
      <c r="AU248" s="14" t="s">
        <v>83</v>
      </c>
    </row>
    <row r="249" spans="1:65" s="2" customFormat="1" ht="16.5" customHeight="1">
      <c r="A249" s="29"/>
      <c r="B249" s="145"/>
      <c r="C249" s="146" t="s">
        <v>436</v>
      </c>
      <c r="D249" s="146" t="s">
        <v>135</v>
      </c>
      <c r="E249" s="147" t="s">
        <v>437</v>
      </c>
      <c r="F249" s="148" t="s">
        <v>438</v>
      </c>
      <c r="G249" s="149" t="s">
        <v>159</v>
      </c>
      <c r="H249" s="150">
        <v>1</v>
      </c>
      <c r="I249" s="151"/>
      <c r="J249" s="152">
        <f>ROUND(I249*H249,2)</f>
        <v>0</v>
      </c>
      <c r="K249" s="148" t="s">
        <v>1</v>
      </c>
      <c r="L249" s="30"/>
      <c r="M249" s="153" t="s">
        <v>1</v>
      </c>
      <c r="N249" s="154" t="s">
        <v>41</v>
      </c>
      <c r="O249" s="55"/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7" t="s">
        <v>160</v>
      </c>
      <c r="AT249" s="157" t="s">
        <v>135</v>
      </c>
      <c r="AU249" s="157" t="s">
        <v>83</v>
      </c>
      <c r="AY249" s="14" t="s">
        <v>132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4" t="s">
        <v>83</v>
      </c>
      <c r="BK249" s="158">
        <f>ROUND(I249*H249,2)</f>
        <v>0</v>
      </c>
      <c r="BL249" s="14" t="s">
        <v>160</v>
      </c>
      <c r="BM249" s="157" t="s">
        <v>439</v>
      </c>
    </row>
    <row r="250" spans="1:65" s="2" customFormat="1">
      <c r="A250" s="29"/>
      <c r="B250" s="30"/>
      <c r="C250" s="29"/>
      <c r="D250" s="159" t="s">
        <v>141</v>
      </c>
      <c r="E250" s="29"/>
      <c r="F250" s="160" t="s">
        <v>438</v>
      </c>
      <c r="G250" s="29"/>
      <c r="H250" s="29"/>
      <c r="I250" s="161"/>
      <c r="J250" s="29"/>
      <c r="K250" s="29"/>
      <c r="L250" s="30"/>
      <c r="M250" s="162"/>
      <c r="N250" s="163"/>
      <c r="O250" s="55"/>
      <c r="P250" s="55"/>
      <c r="Q250" s="55"/>
      <c r="R250" s="55"/>
      <c r="S250" s="55"/>
      <c r="T250" s="56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T250" s="14" t="s">
        <v>141</v>
      </c>
      <c r="AU250" s="14" t="s">
        <v>83</v>
      </c>
    </row>
    <row r="251" spans="1:65" s="2" customFormat="1" ht="19.5">
      <c r="A251" s="29"/>
      <c r="B251" s="30"/>
      <c r="C251" s="29"/>
      <c r="D251" s="159" t="s">
        <v>162</v>
      </c>
      <c r="E251" s="29"/>
      <c r="F251" s="168" t="s">
        <v>303</v>
      </c>
      <c r="G251" s="29"/>
      <c r="H251" s="29"/>
      <c r="I251" s="161"/>
      <c r="J251" s="29"/>
      <c r="K251" s="29"/>
      <c r="L251" s="30"/>
      <c r="M251" s="162"/>
      <c r="N251" s="163"/>
      <c r="O251" s="55"/>
      <c r="P251" s="55"/>
      <c r="Q251" s="55"/>
      <c r="R251" s="55"/>
      <c r="S251" s="55"/>
      <c r="T251" s="56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T251" s="14" t="s">
        <v>162</v>
      </c>
      <c r="AU251" s="14" t="s">
        <v>83</v>
      </c>
    </row>
    <row r="252" spans="1:65" s="2" customFormat="1" ht="16.5" customHeight="1">
      <c r="A252" s="29"/>
      <c r="B252" s="145"/>
      <c r="C252" s="146" t="s">
        <v>440</v>
      </c>
      <c r="D252" s="146" t="s">
        <v>135</v>
      </c>
      <c r="E252" s="147" t="s">
        <v>441</v>
      </c>
      <c r="F252" s="148" t="s">
        <v>442</v>
      </c>
      <c r="G252" s="149" t="s">
        <v>159</v>
      </c>
      <c r="H252" s="150">
        <v>1</v>
      </c>
      <c r="I252" s="151"/>
      <c r="J252" s="152">
        <f>ROUND(I252*H252,2)</f>
        <v>0</v>
      </c>
      <c r="K252" s="148" t="s">
        <v>1</v>
      </c>
      <c r="L252" s="30"/>
      <c r="M252" s="153" t="s">
        <v>1</v>
      </c>
      <c r="N252" s="154" t="s">
        <v>41</v>
      </c>
      <c r="O252" s="55"/>
      <c r="P252" s="155">
        <f>O252*H252</f>
        <v>0</v>
      </c>
      <c r="Q252" s="155">
        <v>0</v>
      </c>
      <c r="R252" s="155">
        <f>Q252*H252</f>
        <v>0</v>
      </c>
      <c r="S252" s="155">
        <v>0</v>
      </c>
      <c r="T252" s="156">
        <f>S252*H252</f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7" t="s">
        <v>160</v>
      </c>
      <c r="AT252" s="157" t="s">
        <v>135</v>
      </c>
      <c r="AU252" s="157" t="s">
        <v>83</v>
      </c>
      <c r="AY252" s="14" t="s">
        <v>132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4" t="s">
        <v>83</v>
      </c>
      <c r="BK252" s="158">
        <f>ROUND(I252*H252,2)</f>
        <v>0</v>
      </c>
      <c r="BL252" s="14" t="s">
        <v>160</v>
      </c>
      <c r="BM252" s="157" t="s">
        <v>443</v>
      </c>
    </row>
    <row r="253" spans="1:65" s="2" customFormat="1">
      <c r="A253" s="29"/>
      <c r="B253" s="30"/>
      <c r="C253" s="29"/>
      <c r="D253" s="159" t="s">
        <v>141</v>
      </c>
      <c r="E253" s="29"/>
      <c r="F253" s="160" t="s">
        <v>442</v>
      </c>
      <c r="G253" s="29"/>
      <c r="H253" s="29"/>
      <c r="I253" s="161"/>
      <c r="J253" s="29"/>
      <c r="K253" s="29"/>
      <c r="L253" s="30"/>
      <c r="M253" s="162"/>
      <c r="N253" s="163"/>
      <c r="O253" s="55"/>
      <c r="P253" s="55"/>
      <c r="Q253" s="55"/>
      <c r="R253" s="55"/>
      <c r="S253" s="55"/>
      <c r="T253" s="56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T253" s="14" t="s">
        <v>141</v>
      </c>
      <c r="AU253" s="14" t="s">
        <v>83</v>
      </c>
    </row>
    <row r="254" spans="1:65" s="2" customFormat="1" ht="19.5">
      <c r="A254" s="29"/>
      <c r="B254" s="30"/>
      <c r="C254" s="29"/>
      <c r="D254" s="159" t="s">
        <v>162</v>
      </c>
      <c r="E254" s="29"/>
      <c r="F254" s="168" t="s">
        <v>303</v>
      </c>
      <c r="G254" s="29"/>
      <c r="H254" s="29"/>
      <c r="I254" s="161"/>
      <c r="J254" s="29"/>
      <c r="K254" s="29"/>
      <c r="L254" s="30"/>
      <c r="M254" s="162"/>
      <c r="N254" s="163"/>
      <c r="O254" s="55"/>
      <c r="P254" s="55"/>
      <c r="Q254" s="55"/>
      <c r="R254" s="55"/>
      <c r="S254" s="55"/>
      <c r="T254" s="56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T254" s="14" t="s">
        <v>162</v>
      </c>
      <c r="AU254" s="14" t="s">
        <v>83</v>
      </c>
    </row>
    <row r="255" spans="1:65" s="2" customFormat="1" ht="16.5" customHeight="1">
      <c r="A255" s="29"/>
      <c r="B255" s="145"/>
      <c r="C255" s="146" t="s">
        <v>444</v>
      </c>
      <c r="D255" s="146" t="s">
        <v>135</v>
      </c>
      <c r="E255" s="147" t="s">
        <v>445</v>
      </c>
      <c r="F255" s="148" t="s">
        <v>446</v>
      </c>
      <c r="G255" s="149" t="s">
        <v>159</v>
      </c>
      <c r="H255" s="150">
        <v>1</v>
      </c>
      <c r="I255" s="151"/>
      <c r="J255" s="152">
        <f>ROUND(I255*H255,2)</f>
        <v>0</v>
      </c>
      <c r="K255" s="148" t="s">
        <v>1</v>
      </c>
      <c r="L255" s="30"/>
      <c r="M255" s="153" t="s">
        <v>1</v>
      </c>
      <c r="N255" s="154" t="s">
        <v>41</v>
      </c>
      <c r="O255" s="55"/>
      <c r="P255" s="155">
        <f>O255*H255</f>
        <v>0</v>
      </c>
      <c r="Q255" s="155">
        <v>0</v>
      </c>
      <c r="R255" s="155">
        <f>Q255*H255</f>
        <v>0</v>
      </c>
      <c r="S255" s="155">
        <v>0</v>
      </c>
      <c r="T255" s="156">
        <f>S255*H255</f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7" t="s">
        <v>160</v>
      </c>
      <c r="AT255" s="157" t="s">
        <v>135</v>
      </c>
      <c r="AU255" s="157" t="s">
        <v>83</v>
      </c>
      <c r="AY255" s="14" t="s">
        <v>132</v>
      </c>
      <c r="BE255" s="158">
        <f>IF(N255="základní",J255,0)</f>
        <v>0</v>
      </c>
      <c r="BF255" s="158">
        <f>IF(N255="snížená",J255,0)</f>
        <v>0</v>
      </c>
      <c r="BG255" s="158">
        <f>IF(N255="zákl. přenesená",J255,0)</f>
        <v>0</v>
      </c>
      <c r="BH255" s="158">
        <f>IF(N255="sníž. přenesená",J255,0)</f>
        <v>0</v>
      </c>
      <c r="BI255" s="158">
        <f>IF(N255="nulová",J255,0)</f>
        <v>0</v>
      </c>
      <c r="BJ255" s="14" t="s">
        <v>83</v>
      </c>
      <c r="BK255" s="158">
        <f>ROUND(I255*H255,2)</f>
        <v>0</v>
      </c>
      <c r="BL255" s="14" t="s">
        <v>160</v>
      </c>
      <c r="BM255" s="157" t="s">
        <v>447</v>
      </c>
    </row>
    <row r="256" spans="1:65" s="2" customFormat="1">
      <c r="A256" s="29"/>
      <c r="B256" s="30"/>
      <c r="C256" s="29"/>
      <c r="D256" s="159" t="s">
        <v>141</v>
      </c>
      <c r="E256" s="29"/>
      <c r="F256" s="160" t="s">
        <v>446</v>
      </c>
      <c r="G256" s="29"/>
      <c r="H256" s="29"/>
      <c r="I256" s="161"/>
      <c r="J256" s="29"/>
      <c r="K256" s="29"/>
      <c r="L256" s="30"/>
      <c r="M256" s="162"/>
      <c r="N256" s="163"/>
      <c r="O256" s="55"/>
      <c r="P256" s="55"/>
      <c r="Q256" s="55"/>
      <c r="R256" s="55"/>
      <c r="S256" s="55"/>
      <c r="T256" s="56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T256" s="14" t="s">
        <v>141</v>
      </c>
      <c r="AU256" s="14" t="s">
        <v>83</v>
      </c>
    </row>
    <row r="257" spans="1:65" s="2" customFormat="1" ht="19.5">
      <c r="A257" s="29"/>
      <c r="B257" s="30"/>
      <c r="C257" s="29"/>
      <c r="D257" s="159" t="s">
        <v>162</v>
      </c>
      <c r="E257" s="29"/>
      <c r="F257" s="168" t="s">
        <v>303</v>
      </c>
      <c r="G257" s="29"/>
      <c r="H257" s="29"/>
      <c r="I257" s="161"/>
      <c r="J257" s="29"/>
      <c r="K257" s="29"/>
      <c r="L257" s="30"/>
      <c r="M257" s="162"/>
      <c r="N257" s="163"/>
      <c r="O257" s="55"/>
      <c r="P257" s="55"/>
      <c r="Q257" s="55"/>
      <c r="R257" s="55"/>
      <c r="S257" s="55"/>
      <c r="T257" s="56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T257" s="14" t="s">
        <v>162</v>
      </c>
      <c r="AU257" s="14" t="s">
        <v>83</v>
      </c>
    </row>
    <row r="258" spans="1:65" s="2" customFormat="1" ht="16.5" customHeight="1">
      <c r="A258" s="29"/>
      <c r="B258" s="145"/>
      <c r="C258" s="146" t="s">
        <v>448</v>
      </c>
      <c r="D258" s="146" t="s">
        <v>135</v>
      </c>
      <c r="E258" s="147" t="s">
        <v>449</v>
      </c>
      <c r="F258" s="148" t="s">
        <v>450</v>
      </c>
      <c r="G258" s="149" t="s">
        <v>159</v>
      </c>
      <c r="H258" s="150">
        <v>1</v>
      </c>
      <c r="I258" s="151"/>
      <c r="J258" s="152">
        <f>ROUND(I258*H258,2)</f>
        <v>0</v>
      </c>
      <c r="K258" s="148" t="s">
        <v>1</v>
      </c>
      <c r="L258" s="30"/>
      <c r="M258" s="153" t="s">
        <v>1</v>
      </c>
      <c r="N258" s="154" t="s">
        <v>41</v>
      </c>
      <c r="O258" s="55"/>
      <c r="P258" s="155">
        <f>O258*H258</f>
        <v>0</v>
      </c>
      <c r="Q258" s="155">
        <v>0</v>
      </c>
      <c r="R258" s="155">
        <f>Q258*H258</f>
        <v>0</v>
      </c>
      <c r="S258" s="155">
        <v>0</v>
      </c>
      <c r="T258" s="156">
        <f>S258*H258</f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7" t="s">
        <v>160</v>
      </c>
      <c r="AT258" s="157" t="s">
        <v>135</v>
      </c>
      <c r="AU258" s="157" t="s">
        <v>83</v>
      </c>
      <c r="AY258" s="14" t="s">
        <v>132</v>
      </c>
      <c r="BE258" s="158">
        <f>IF(N258="základní",J258,0)</f>
        <v>0</v>
      </c>
      <c r="BF258" s="158">
        <f>IF(N258="snížená",J258,0)</f>
        <v>0</v>
      </c>
      <c r="BG258" s="158">
        <f>IF(N258="zákl. přenesená",J258,0)</f>
        <v>0</v>
      </c>
      <c r="BH258" s="158">
        <f>IF(N258="sníž. přenesená",J258,0)</f>
        <v>0</v>
      </c>
      <c r="BI258" s="158">
        <f>IF(N258="nulová",J258,0)</f>
        <v>0</v>
      </c>
      <c r="BJ258" s="14" t="s">
        <v>83</v>
      </c>
      <c r="BK258" s="158">
        <f>ROUND(I258*H258,2)</f>
        <v>0</v>
      </c>
      <c r="BL258" s="14" t="s">
        <v>160</v>
      </c>
      <c r="BM258" s="157" t="s">
        <v>451</v>
      </c>
    </row>
    <row r="259" spans="1:65" s="2" customFormat="1">
      <c r="A259" s="29"/>
      <c r="B259" s="30"/>
      <c r="C259" s="29"/>
      <c r="D259" s="159" t="s">
        <v>141</v>
      </c>
      <c r="E259" s="29"/>
      <c r="F259" s="160" t="s">
        <v>450</v>
      </c>
      <c r="G259" s="29"/>
      <c r="H259" s="29"/>
      <c r="I259" s="161"/>
      <c r="J259" s="29"/>
      <c r="K259" s="29"/>
      <c r="L259" s="30"/>
      <c r="M259" s="162"/>
      <c r="N259" s="163"/>
      <c r="O259" s="55"/>
      <c r="P259" s="55"/>
      <c r="Q259" s="55"/>
      <c r="R259" s="55"/>
      <c r="S259" s="55"/>
      <c r="T259" s="56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T259" s="14" t="s">
        <v>141</v>
      </c>
      <c r="AU259" s="14" t="s">
        <v>83</v>
      </c>
    </row>
    <row r="260" spans="1:65" s="2" customFormat="1" ht="19.5">
      <c r="A260" s="29"/>
      <c r="B260" s="30"/>
      <c r="C260" s="29"/>
      <c r="D260" s="159" t="s">
        <v>162</v>
      </c>
      <c r="E260" s="29"/>
      <c r="F260" s="168" t="s">
        <v>303</v>
      </c>
      <c r="G260" s="29"/>
      <c r="H260" s="29"/>
      <c r="I260" s="161"/>
      <c r="J260" s="29"/>
      <c r="K260" s="29"/>
      <c r="L260" s="30"/>
      <c r="M260" s="162"/>
      <c r="N260" s="163"/>
      <c r="O260" s="55"/>
      <c r="P260" s="55"/>
      <c r="Q260" s="55"/>
      <c r="R260" s="55"/>
      <c r="S260" s="55"/>
      <c r="T260" s="56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T260" s="14" t="s">
        <v>162</v>
      </c>
      <c r="AU260" s="14" t="s">
        <v>83</v>
      </c>
    </row>
    <row r="261" spans="1:65" s="2" customFormat="1" ht="16.5" customHeight="1">
      <c r="A261" s="29"/>
      <c r="B261" s="145"/>
      <c r="C261" s="146" t="s">
        <v>452</v>
      </c>
      <c r="D261" s="146" t="s">
        <v>135</v>
      </c>
      <c r="E261" s="147" t="s">
        <v>453</v>
      </c>
      <c r="F261" s="148" t="s">
        <v>454</v>
      </c>
      <c r="G261" s="149" t="s">
        <v>159</v>
      </c>
      <c r="H261" s="150">
        <v>1</v>
      </c>
      <c r="I261" s="151"/>
      <c r="J261" s="152">
        <f>ROUND(I261*H261,2)</f>
        <v>0</v>
      </c>
      <c r="K261" s="148" t="s">
        <v>1</v>
      </c>
      <c r="L261" s="30"/>
      <c r="M261" s="153" t="s">
        <v>1</v>
      </c>
      <c r="N261" s="154" t="s">
        <v>41</v>
      </c>
      <c r="O261" s="55"/>
      <c r="P261" s="155">
        <f>O261*H261</f>
        <v>0</v>
      </c>
      <c r="Q261" s="155">
        <v>0</v>
      </c>
      <c r="R261" s="155">
        <f>Q261*H261</f>
        <v>0</v>
      </c>
      <c r="S261" s="155">
        <v>0</v>
      </c>
      <c r="T261" s="156">
        <f>S261*H261</f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7" t="s">
        <v>160</v>
      </c>
      <c r="AT261" s="157" t="s">
        <v>135</v>
      </c>
      <c r="AU261" s="157" t="s">
        <v>83</v>
      </c>
      <c r="AY261" s="14" t="s">
        <v>132</v>
      </c>
      <c r="BE261" s="158">
        <f>IF(N261="základní",J261,0)</f>
        <v>0</v>
      </c>
      <c r="BF261" s="158">
        <f>IF(N261="snížená",J261,0)</f>
        <v>0</v>
      </c>
      <c r="BG261" s="158">
        <f>IF(N261="zákl. přenesená",J261,0)</f>
        <v>0</v>
      </c>
      <c r="BH261" s="158">
        <f>IF(N261="sníž. přenesená",J261,0)</f>
        <v>0</v>
      </c>
      <c r="BI261" s="158">
        <f>IF(N261="nulová",J261,0)</f>
        <v>0</v>
      </c>
      <c r="BJ261" s="14" t="s">
        <v>83</v>
      </c>
      <c r="BK261" s="158">
        <f>ROUND(I261*H261,2)</f>
        <v>0</v>
      </c>
      <c r="BL261" s="14" t="s">
        <v>160</v>
      </c>
      <c r="BM261" s="157" t="s">
        <v>455</v>
      </c>
    </row>
    <row r="262" spans="1:65" s="2" customFormat="1">
      <c r="A262" s="29"/>
      <c r="B262" s="30"/>
      <c r="C262" s="29"/>
      <c r="D262" s="159" t="s">
        <v>141</v>
      </c>
      <c r="E262" s="29"/>
      <c r="F262" s="160" t="s">
        <v>454</v>
      </c>
      <c r="G262" s="29"/>
      <c r="H262" s="29"/>
      <c r="I262" s="161"/>
      <c r="J262" s="29"/>
      <c r="K262" s="29"/>
      <c r="L262" s="30"/>
      <c r="M262" s="162"/>
      <c r="N262" s="163"/>
      <c r="O262" s="55"/>
      <c r="P262" s="55"/>
      <c r="Q262" s="55"/>
      <c r="R262" s="55"/>
      <c r="S262" s="55"/>
      <c r="T262" s="56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T262" s="14" t="s">
        <v>141</v>
      </c>
      <c r="AU262" s="14" t="s">
        <v>83</v>
      </c>
    </row>
    <row r="263" spans="1:65" s="2" customFormat="1" ht="19.5">
      <c r="A263" s="29"/>
      <c r="B263" s="30"/>
      <c r="C263" s="29"/>
      <c r="D263" s="159" t="s">
        <v>162</v>
      </c>
      <c r="E263" s="29"/>
      <c r="F263" s="168" t="s">
        <v>303</v>
      </c>
      <c r="G263" s="29"/>
      <c r="H263" s="29"/>
      <c r="I263" s="161"/>
      <c r="J263" s="29"/>
      <c r="K263" s="29"/>
      <c r="L263" s="30"/>
      <c r="M263" s="162"/>
      <c r="N263" s="163"/>
      <c r="O263" s="55"/>
      <c r="P263" s="55"/>
      <c r="Q263" s="55"/>
      <c r="R263" s="55"/>
      <c r="S263" s="55"/>
      <c r="T263" s="56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T263" s="14" t="s">
        <v>162</v>
      </c>
      <c r="AU263" s="14" t="s">
        <v>83</v>
      </c>
    </row>
    <row r="264" spans="1:65" s="2" customFormat="1" ht="16.5" customHeight="1">
      <c r="A264" s="29"/>
      <c r="B264" s="145"/>
      <c r="C264" s="146" t="s">
        <v>456</v>
      </c>
      <c r="D264" s="146" t="s">
        <v>135</v>
      </c>
      <c r="E264" s="147" t="s">
        <v>457</v>
      </c>
      <c r="F264" s="148" t="s">
        <v>458</v>
      </c>
      <c r="G264" s="149" t="s">
        <v>159</v>
      </c>
      <c r="H264" s="150">
        <v>1</v>
      </c>
      <c r="I264" s="151"/>
      <c r="J264" s="152">
        <f>ROUND(I264*H264,2)</f>
        <v>0</v>
      </c>
      <c r="K264" s="148" t="s">
        <v>1</v>
      </c>
      <c r="L264" s="30"/>
      <c r="M264" s="153" t="s">
        <v>1</v>
      </c>
      <c r="N264" s="154" t="s">
        <v>41</v>
      </c>
      <c r="O264" s="55"/>
      <c r="P264" s="155">
        <f>O264*H264</f>
        <v>0</v>
      </c>
      <c r="Q264" s="155">
        <v>0</v>
      </c>
      <c r="R264" s="155">
        <f>Q264*H264</f>
        <v>0</v>
      </c>
      <c r="S264" s="155">
        <v>0</v>
      </c>
      <c r="T264" s="156">
        <f>S264*H264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7" t="s">
        <v>160</v>
      </c>
      <c r="AT264" s="157" t="s">
        <v>135</v>
      </c>
      <c r="AU264" s="157" t="s">
        <v>83</v>
      </c>
      <c r="AY264" s="14" t="s">
        <v>132</v>
      </c>
      <c r="BE264" s="158">
        <f>IF(N264="základní",J264,0)</f>
        <v>0</v>
      </c>
      <c r="BF264" s="158">
        <f>IF(N264="snížená",J264,0)</f>
        <v>0</v>
      </c>
      <c r="BG264" s="158">
        <f>IF(N264="zákl. přenesená",J264,0)</f>
        <v>0</v>
      </c>
      <c r="BH264" s="158">
        <f>IF(N264="sníž. přenesená",J264,0)</f>
        <v>0</v>
      </c>
      <c r="BI264" s="158">
        <f>IF(N264="nulová",J264,0)</f>
        <v>0</v>
      </c>
      <c r="BJ264" s="14" t="s">
        <v>83</v>
      </c>
      <c r="BK264" s="158">
        <f>ROUND(I264*H264,2)</f>
        <v>0</v>
      </c>
      <c r="BL264" s="14" t="s">
        <v>160</v>
      </c>
      <c r="BM264" s="157" t="s">
        <v>459</v>
      </c>
    </row>
    <row r="265" spans="1:65" s="2" customFormat="1">
      <c r="A265" s="29"/>
      <c r="B265" s="30"/>
      <c r="C265" s="29"/>
      <c r="D265" s="159" t="s">
        <v>141</v>
      </c>
      <c r="E265" s="29"/>
      <c r="F265" s="160" t="s">
        <v>458</v>
      </c>
      <c r="G265" s="29"/>
      <c r="H265" s="29"/>
      <c r="I265" s="161"/>
      <c r="J265" s="29"/>
      <c r="K265" s="29"/>
      <c r="L265" s="30"/>
      <c r="M265" s="162"/>
      <c r="N265" s="163"/>
      <c r="O265" s="55"/>
      <c r="P265" s="55"/>
      <c r="Q265" s="55"/>
      <c r="R265" s="55"/>
      <c r="S265" s="55"/>
      <c r="T265" s="56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T265" s="14" t="s">
        <v>141</v>
      </c>
      <c r="AU265" s="14" t="s">
        <v>83</v>
      </c>
    </row>
    <row r="266" spans="1:65" s="2" customFormat="1" ht="19.5">
      <c r="A266" s="29"/>
      <c r="B266" s="30"/>
      <c r="C266" s="29"/>
      <c r="D266" s="159" t="s">
        <v>162</v>
      </c>
      <c r="E266" s="29"/>
      <c r="F266" s="168" t="s">
        <v>303</v>
      </c>
      <c r="G266" s="29"/>
      <c r="H266" s="29"/>
      <c r="I266" s="161"/>
      <c r="J266" s="29"/>
      <c r="K266" s="29"/>
      <c r="L266" s="30"/>
      <c r="M266" s="162"/>
      <c r="N266" s="163"/>
      <c r="O266" s="55"/>
      <c r="P266" s="55"/>
      <c r="Q266" s="55"/>
      <c r="R266" s="55"/>
      <c r="S266" s="55"/>
      <c r="T266" s="56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T266" s="14" t="s">
        <v>162</v>
      </c>
      <c r="AU266" s="14" t="s">
        <v>83</v>
      </c>
    </row>
    <row r="267" spans="1:65" s="2" customFormat="1" ht="16.5" customHeight="1">
      <c r="A267" s="29"/>
      <c r="B267" s="145"/>
      <c r="C267" s="146" t="s">
        <v>460</v>
      </c>
      <c r="D267" s="146" t="s">
        <v>135</v>
      </c>
      <c r="E267" s="147" t="s">
        <v>461</v>
      </c>
      <c r="F267" s="148" t="s">
        <v>462</v>
      </c>
      <c r="G267" s="149" t="s">
        <v>159</v>
      </c>
      <c r="H267" s="150">
        <v>1</v>
      </c>
      <c r="I267" s="151"/>
      <c r="J267" s="152">
        <f>ROUND(I267*H267,2)</f>
        <v>0</v>
      </c>
      <c r="K267" s="148" t="s">
        <v>1</v>
      </c>
      <c r="L267" s="30"/>
      <c r="M267" s="153" t="s">
        <v>1</v>
      </c>
      <c r="N267" s="154" t="s">
        <v>41</v>
      </c>
      <c r="O267" s="55"/>
      <c r="P267" s="155">
        <f>O267*H267</f>
        <v>0</v>
      </c>
      <c r="Q267" s="155">
        <v>0</v>
      </c>
      <c r="R267" s="155">
        <f>Q267*H267</f>
        <v>0</v>
      </c>
      <c r="S267" s="155">
        <v>0</v>
      </c>
      <c r="T267" s="156">
        <f>S267*H267</f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7" t="s">
        <v>160</v>
      </c>
      <c r="AT267" s="157" t="s">
        <v>135</v>
      </c>
      <c r="AU267" s="157" t="s">
        <v>83</v>
      </c>
      <c r="AY267" s="14" t="s">
        <v>132</v>
      </c>
      <c r="BE267" s="158">
        <f>IF(N267="základní",J267,0)</f>
        <v>0</v>
      </c>
      <c r="BF267" s="158">
        <f>IF(N267="snížená",J267,0)</f>
        <v>0</v>
      </c>
      <c r="BG267" s="158">
        <f>IF(N267="zákl. přenesená",J267,0)</f>
        <v>0</v>
      </c>
      <c r="BH267" s="158">
        <f>IF(N267="sníž. přenesená",J267,0)</f>
        <v>0</v>
      </c>
      <c r="BI267" s="158">
        <f>IF(N267="nulová",J267,0)</f>
        <v>0</v>
      </c>
      <c r="BJ267" s="14" t="s">
        <v>83</v>
      </c>
      <c r="BK267" s="158">
        <f>ROUND(I267*H267,2)</f>
        <v>0</v>
      </c>
      <c r="BL267" s="14" t="s">
        <v>160</v>
      </c>
      <c r="BM267" s="157" t="s">
        <v>463</v>
      </c>
    </row>
    <row r="268" spans="1:65" s="2" customFormat="1">
      <c r="A268" s="29"/>
      <c r="B268" s="30"/>
      <c r="C268" s="29"/>
      <c r="D268" s="159" t="s">
        <v>141</v>
      </c>
      <c r="E268" s="29"/>
      <c r="F268" s="160" t="s">
        <v>462</v>
      </c>
      <c r="G268" s="29"/>
      <c r="H268" s="29"/>
      <c r="I268" s="161"/>
      <c r="J268" s="29"/>
      <c r="K268" s="29"/>
      <c r="L268" s="30"/>
      <c r="M268" s="162"/>
      <c r="N268" s="163"/>
      <c r="O268" s="55"/>
      <c r="P268" s="55"/>
      <c r="Q268" s="55"/>
      <c r="R268" s="55"/>
      <c r="S268" s="55"/>
      <c r="T268" s="56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T268" s="14" t="s">
        <v>141</v>
      </c>
      <c r="AU268" s="14" t="s">
        <v>83</v>
      </c>
    </row>
    <row r="269" spans="1:65" s="2" customFormat="1" ht="19.5">
      <c r="A269" s="29"/>
      <c r="B269" s="30"/>
      <c r="C269" s="29"/>
      <c r="D269" s="159" t="s">
        <v>162</v>
      </c>
      <c r="E269" s="29"/>
      <c r="F269" s="168" t="s">
        <v>303</v>
      </c>
      <c r="G269" s="29"/>
      <c r="H269" s="29"/>
      <c r="I269" s="161"/>
      <c r="J269" s="29"/>
      <c r="K269" s="29"/>
      <c r="L269" s="30"/>
      <c r="M269" s="162"/>
      <c r="N269" s="163"/>
      <c r="O269" s="55"/>
      <c r="P269" s="55"/>
      <c r="Q269" s="55"/>
      <c r="R269" s="55"/>
      <c r="S269" s="55"/>
      <c r="T269" s="56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T269" s="14" t="s">
        <v>162</v>
      </c>
      <c r="AU269" s="14" t="s">
        <v>83</v>
      </c>
    </row>
    <row r="270" spans="1:65" s="2" customFormat="1" ht="16.5" customHeight="1">
      <c r="A270" s="29"/>
      <c r="B270" s="145"/>
      <c r="C270" s="146" t="s">
        <v>464</v>
      </c>
      <c r="D270" s="146" t="s">
        <v>135</v>
      </c>
      <c r="E270" s="147" t="s">
        <v>465</v>
      </c>
      <c r="F270" s="148" t="s">
        <v>466</v>
      </c>
      <c r="G270" s="149" t="s">
        <v>159</v>
      </c>
      <c r="H270" s="150">
        <v>1</v>
      </c>
      <c r="I270" s="151"/>
      <c r="J270" s="152">
        <f>ROUND(I270*H270,2)</f>
        <v>0</v>
      </c>
      <c r="K270" s="148" t="s">
        <v>1</v>
      </c>
      <c r="L270" s="30"/>
      <c r="M270" s="153" t="s">
        <v>1</v>
      </c>
      <c r="N270" s="154" t="s">
        <v>41</v>
      </c>
      <c r="O270" s="55"/>
      <c r="P270" s="155">
        <f>O270*H270</f>
        <v>0</v>
      </c>
      <c r="Q270" s="155">
        <v>0</v>
      </c>
      <c r="R270" s="155">
        <f>Q270*H270</f>
        <v>0</v>
      </c>
      <c r="S270" s="155">
        <v>0</v>
      </c>
      <c r="T270" s="156">
        <f>S270*H270</f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7" t="s">
        <v>160</v>
      </c>
      <c r="AT270" s="157" t="s">
        <v>135</v>
      </c>
      <c r="AU270" s="157" t="s">
        <v>83</v>
      </c>
      <c r="AY270" s="14" t="s">
        <v>132</v>
      </c>
      <c r="BE270" s="158">
        <f>IF(N270="základní",J270,0)</f>
        <v>0</v>
      </c>
      <c r="BF270" s="158">
        <f>IF(N270="snížená",J270,0)</f>
        <v>0</v>
      </c>
      <c r="BG270" s="158">
        <f>IF(N270="zákl. přenesená",J270,0)</f>
        <v>0</v>
      </c>
      <c r="BH270" s="158">
        <f>IF(N270="sníž. přenesená",J270,0)</f>
        <v>0</v>
      </c>
      <c r="BI270" s="158">
        <f>IF(N270="nulová",J270,0)</f>
        <v>0</v>
      </c>
      <c r="BJ270" s="14" t="s">
        <v>83</v>
      </c>
      <c r="BK270" s="158">
        <f>ROUND(I270*H270,2)</f>
        <v>0</v>
      </c>
      <c r="BL270" s="14" t="s">
        <v>160</v>
      </c>
      <c r="BM270" s="157" t="s">
        <v>467</v>
      </c>
    </row>
    <row r="271" spans="1:65" s="2" customFormat="1">
      <c r="A271" s="29"/>
      <c r="B271" s="30"/>
      <c r="C271" s="29"/>
      <c r="D271" s="159" t="s">
        <v>141</v>
      </c>
      <c r="E271" s="29"/>
      <c r="F271" s="160" t="s">
        <v>466</v>
      </c>
      <c r="G271" s="29"/>
      <c r="H271" s="29"/>
      <c r="I271" s="161"/>
      <c r="J271" s="29"/>
      <c r="K271" s="29"/>
      <c r="L271" s="30"/>
      <c r="M271" s="162"/>
      <c r="N271" s="163"/>
      <c r="O271" s="55"/>
      <c r="P271" s="55"/>
      <c r="Q271" s="55"/>
      <c r="R271" s="55"/>
      <c r="S271" s="55"/>
      <c r="T271" s="56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T271" s="14" t="s">
        <v>141</v>
      </c>
      <c r="AU271" s="14" t="s">
        <v>83</v>
      </c>
    </row>
    <row r="272" spans="1:65" s="2" customFormat="1" ht="19.5">
      <c r="A272" s="29"/>
      <c r="B272" s="30"/>
      <c r="C272" s="29"/>
      <c r="D272" s="159" t="s">
        <v>162</v>
      </c>
      <c r="E272" s="29"/>
      <c r="F272" s="168" t="s">
        <v>303</v>
      </c>
      <c r="G272" s="29"/>
      <c r="H272" s="29"/>
      <c r="I272" s="161"/>
      <c r="J272" s="29"/>
      <c r="K272" s="29"/>
      <c r="L272" s="30"/>
      <c r="M272" s="162"/>
      <c r="N272" s="163"/>
      <c r="O272" s="55"/>
      <c r="P272" s="55"/>
      <c r="Q272" s="55"/>
      <c r="R272" s="55"/>
      <c r="S272" s="55"/>
      <c r="T272" s="56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T272" s="14" t="s">
        <v>162</v>
      </c>
      <c r="AU272" s="14" t="s">
        <v>83</v>
      </c>
    </row>
    <row r="273" spans="1:65" s="2" customFormat="1" ht="16.5" customHeight="1">
      <c r="A273" s="29"/>
      <c r="B273" s="145"/>
      <c r="C273" s="146" t="s">
        <v>468</v>
      </c>
      <c r="D273" s="146" t="s">
        <v>135</v>
      </c>
      <c r="E273" s="147" t="s">
        <v>469</v>
      </c>
      <c r="F273" s="148" t="s">
        <v>470</v>
      </c>
      <c r="G273" s="149" t="s">
        <v>159</v>
      </c>
      <c r="H273" s="150">
        <v>14</v>
      </c>
      <c r="I273" s="151"/>
      <c r="J273" s="152">
        <f>ROUND(I273*H273,2)</f>
        <v>0</v>
      </c>
      <c r="K273" s="148" t="s">
        <v>1</v>
      </c>
      <c r="L273" s="30"/>
      <c r="M273" s="153" t="s">
        <v>1</v>
      </c>
      <c r="N273" s="154" t="s">
        <v>41</v>
      </c>
      <c r="O273" s="55"/>
      <c r="P273" s="155">
        <f>O273*H273</f>
        <v>0</v>
      </c>
      <c r="Q273" s="155">
        <v>0</v>
      </c>
      <c r="R273" s="155">
        <f>Q273*H273</f>
        <v>0</v>
      </c>
      <c r="S273" s="155">
        <v>0</v>
      </c>
      <c r="T273" s="156">
        <f>S273*H273</f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7" t="s">
        <v>160</v>
      </c>
      <c r="AT273" s="157" t="s">
        <v>135</v>
      </c>
      <c r="AU273" s="157" t="s">
        <v>83</v>
      </c>
      <c r="AY273" s="14" t="s">
        <v>132</v>
      </c>
      <c r="BE273" s="158">
        <f>IF(N273="základní",J273,0)</f>
        <v>0</v>
      </c>
      <c r="BF273" s="158">
        <f>IF(N273="snížená",J273,0)</f>
        <v>0</v>
      </c>
      <c r="BG273" s="158">
        <f>IF(N273="zákl. přenesená",J273,0)</f>
        <v>0</v>
      </c>
      <c r="BH273" s="158">
        <f>IF(N273="sníž. přenesená",J273,0)</f>
        <v>0</v>
      </c>
      <c r="BI273" s="158">
        <f>IF(N273="nulová",J273,0)</f>
        <v>0</v>
      </c>
      <c r="BJ273" s="14" t="s">
        <v>83</v>
      </c>
      <c r="BK273" s="158">
        <f>ROUND(I273*H273,2)</f>
        <v>0</v>
      </c>
      <c r="BL273" s="14" t="s">
        <v>160</v>
      </c>
      <c r="BM273" s="157" t="s">
        <v>471</v>
      </c>
    </row>
    <row r="274" spans="1:65" s="2" customFormat="1">
      <c r="A274" s="29"/>
      <c r="B274" s="30"/>
      <c r="C274" s="29"/>
      <c r="D274" s="159" t="s">
        <v>141</v>
      </c>
      <c r="E274" s="29"/>
      <c r="F274" s="160" t="s">
        <v>470</v>
      </c>
      <c r="G274" s="29"/>
      <c r="H274" s="29"/>
      <c r="I274" s="161"/>
      <c r="J274" s="29"/>
      <c r="K274" s="29"/>
      <c r="L274" s="30"/>
      <c r="M274" s="162"/>
      <c r="N274" s="163"/>
      <c r="O274" s="55"/>
      <c r="P274" s="55"/>
      <c r="Q274" s="55"/>
      <c r="R274" s="55"/>
      <c r="S274" s="55"/>
      <c r="T274" s="56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T274" s="14" t="s">
        <v>141</v>
      </c>
      <c r="AU274" s="14" t="s">
        <v>83</v>
      </c>
    </row>
    <row r="275" spans="1:65" s="2" customFormat="1" ht="19.5">
      <c r="A275" s="29"/>
      <c r="B275" s="30"/>
      <c r="C275" s="29"/>
      <c r="D275" s="159" t="s">
        <v>162</v>
      </c>
      <c r="E275" s="29"/>
      <c r="F275" s="168" t="s">
        <v>303</v>
      </c>
      <c r="G275" s="29"/>
      <c r="H275" s="29"/>
      <c r="I275" s="161"/>
      <c r="J275" s="29"/>
      <c r="K275" s="29"/>
      <c r="L275" s="30"/>
      <c r="M275" s="162"/>
      <c r="N275" s="163"/>
      <c r="O275" s="55"/>
      <c r="P275" s="55"/>
      <c r="Q275" s="55"/>
      <c r="R275" s="55"/>
      <c r="S275" s="55"/>
      <c r="T275" s="56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T275" s="14" t="s">
        <v>162</v>
      </c>
      <c r="AU275" s="14" t="s">
        <v>83</v>
      </c>
    </row>
    <row r="276" spans="1:65" s="2" customFormat="1" ht="16.5" customHeight="1">
      <c r="A276" s="29"/>
      <c r="B276" s="145"/>
      <c r="C276" s="146" t="s">
        <v>472</v>
      </c>
      <c r="D276" s="146" t="s">
        <v>135</v>
      </c>
      <c r="E276" s="147" t="s">
        <v>473</v>
      </c>
      <c r="F276" s="148" t="s">
        <v>474</v>
      </c>
      <c r="G276" s="149" t="s">
        <v>159</v>
      </c>
      <c r="H276" s="150">
        <v>4</v>
      </c>
      <c r="I276" s="151"/>
      <c r="J276" s="152">
        <f>ROUND(I276*H276,2)</f>
        <v>0</v>
      </c>
      <c r="K276" s="148" t="s">
        <v>1</v>
      </c>
      <c r="L276" s="30"/>
      <c r="M276" s="153" t="s">
        <v>1</v>
      </c>
      <c r="N276" s="154" t="s">
        <v>41</v>
      </c>
      <c r="O276" s="55"/>
      <c r="P276" s="155">
        <f>O276*H276</f>
        <v>0</v>
      </c>
      <c r="Q276" s="155">
        <v>0</v>
      </c>
      <c r="R276" s="155">
        <f>Q276*H276</f>
        <v>0</v>
      </c>
      <c r="S276" s="155">
        <v>0</v>
      </c>
      <c r="T276" s="156">
        <f>S276*H276</f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7" t="s">
        <v>160</v>
      </c>
      <c r="AT276" s="157" t="s">
        <v>135</v>
      </c>
      <c r="AU276" s="157" t="s">
        <v>83</v>
      </c>
      <c r="AY276" s="14" t="s">
        <v>132</v>
      </c>
      <c r="BE276" s="158">
        <f>IF(N276="základní",J276,0)</f>
        <v>0</v>
      </c>
      <c r="BF276" s="158">
        <f>IF(N276="snížená",J276,0)</f>
        <v>0</v>
      </c>
      <c r="BG276" s="158">
        <f>IF(N276="zákl. přenesená",J276,0)</f>
        <v>0</v>
      </c>
      <c r="BH276" s="158">
        <f>IF(N276="sníž. přenesená",J276,0)</f>
        <v>0</v>
      </c>
      <c r="BI276" s="158">
        <f>IF(N276="nulová",J276,0)</f>
        <v>0</v>
      </c>
      <c r="BJ276" s="14" t="s">
        <v>83</v>
      </c>
      <c r="BK276" s="158">
        <f>ROUND(I276*H276,2)</f>
        <v>0</v>
      </c>
      <c r="BL276" s="14" t="s">
        <v>160</v>
      </c>
      <c r="BM276" s="157" t="s">
        <v>475</v>
      </c>
    </row>
    <row r="277" spans="1:65" s="2" customFormat="1">
      <c r="A277" s="29"/>
      <c r="B277" s="30"/>
      <c r="C277" s="29"/>
      <c r="D277" s="159" t="s">
        <v>141</v>
      </c>
      <c r="E277" s="29"/>
      <c r="F277" s="160" t="s">
        <v>474</v>
      </c>
      <c r="G277" s="29"/>
      <c r="H277" s="29"/>
      <c r="I277" s="161"/>
      <c r="J277" s="29"/>
      <c r="K277" s="29"/>
      <c r="L277" s="30"/>
      <c r="M277" s="162"/>
      <c r="N277" s="163"/>
      <c r="O277" s="55"/>
      <c r="P277" s="55"/>
      <c r="Q277" s="55"/>
      <c r="R277" s="55"/>
      <c r="S277" s="55"/>
      <c r="T277" s="56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T277" s="14" t="s">
        <v>141</v>
      </c>
      <c r="AU277" s="14" t="s">
        <v>83</v>
      </c>
    </row>
    <row r="278" spans="1:65" s="2" customFormat="1" ht="19.5">
      <c r="A278" s="29"/>
      <c r="B278" s="30"/>
      <c r="C278" s="29"/>
      <c r="D278" s="159" t="s">
        <v>162</v>
      </c>
      <c r="E278" s="29"/>
      <c r="F278" s="168" t="s">
        <v>303</v>
      </c>
      <c r="G278" s="29"/>
      <c r="H278" s="29"/>
      <c r="I278" s="161"/>
      <c r="J278" s="29"/>
      <c r="K278" s="29"/>
      <c r="L278" s="30"/>
      <c r="M278" s="162"/>
      <c r="N278" s="163"/>
      <c r="O278" s="55"/>
      <c r="P278" s="55"/>
      <c r="Q278" s="55"/>
      <c r="R278" s="55"/>
      <c r="S278" s="55"/>
      <c r="T278" s="56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T278" s="14" t="s">
        <v>162</v>
      </c>
      <c r="AU278" s="14" t="s">
        <v>83</v>
      </c>
    </row>
    <row r="279" spans="1:65" s="2" customFormat="1" ht="16.5" customHeight="1">
      <c r="A279" s="29"/>
      <c r="B279" s="145"/>
      <c r="C279" s="146" t="s">
        <v>476</v>
      </c>
      <c r="D279" s="146" t="s">
        <v>135</v>
      </c>
      <c r="E279" s="147" t="s">
        <v>477</v>
      </c>
      <c r="F279" s="148" t="s">
        <v>478</v>
      </c>
      <c r="G279" s="149" t="s">
        <v>159</v>
      </c>
      <c r="H279" s="150">
        <v>1</v>
      </c>
      <c r="I279" s="151"/>
      <c r="J279" s="152">
        <f>ROUND(I279*H279,2)</f>
        <v>0</v>
      </c>
      <c r="K279" s="148" t="s">
        <v>1</v>
      </c>
      <c r="L279" s="30"/>
      <c r="M279" s="153" t="s">
        <v>1</v>
      </c>
      <c r="N279" s="154" t="s">
        <v>41</v>
      </c>
      <c r="O279" s="55"/>
      <c r="P279" s="155">
        <f>O279*H279</f>
        <v>0</v>
      </c>
      <c r="Q279" s="155">
        <v>0</v>
      </c>
      <c r="R279" s="155">
        <f>Q279*H279</f>
        <v>0</v>
      </c>
      <c r="S279" s="155">
        <v>0</v>
      </c>
      <c r="T279" s="156">
        <f>S279*H279</f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7" t="s">
        <v>160</v>
      </c>
      <c r="AT279" s="157" t="s">
        <v>135</v>
      </c>
      <c r="AU279" s="157" t="s">
        <v>83</v>
      </c>
      <c r="AY279" s="14" t="s">
        <v>132</v>
      </c>
      <c r="BE279" s="158">
        <f>IF(N279="základní",J279,0)</f>
        <v>0</v>
      </c>
      <c r="BF279" s="158">
        <f>IF(N279="snížená",J279,0)</f>
        <v>0</v>
      </c>
      <c r="BG279" s="158">
        <f>IF(N279="zákl. přenesená",J279,0)</f>
        <v>0</v>
      </c>
      <c r="BH279" s="158">
        <f>IF(N279="sníž. přenesená",J279,0)</f>
        <v>0</v>
      </c>
      <c r="BI279" s="158">
        <f>IF(N279="nulová",J279,0)</f>
        <v>0</v>
      </c>
      <c r="BJ279" s="14" t="s">
        <v>83</v>
      </c>
      <c r="BK279" s="158">
        <f>ROUND(I279*H279,2)</f>
        <v>0</v>
      </c>
      <c r="BL279" s="14" t="s">
        <v>160</v>
      </c>
      <c r="BM279" s="157" t="s">
        <v>479</v>
      </c>
    </row>
    <row r="280" spans="1:65" s="2" customFormat="1">
      <c r="A280" s="29"/>
      <c r="B280" s="30"/>
      <c r="C280" s="29"/>
      <c r="D280" s="159" t="s">
        <v>141</v>
      </c>
      <c r="E280" s="29"/>
      <c r="F280" s="160" t="s">
        <v>478</v>
      </c>
      <c r="G280" s="29"/>
      <c r="H280" s="29"/>
      <c r="I280" s="161"/>
      <c r="J280" s="29"/>
      <c r="K280" s="29"/>
      <c r="L280" s="30"/>
      <c r="M280" s="162"/>
      <c r="N280" s="163"/>
      <c r="O280" s="55"/>
      <c r="P280" s="55"/>
      <c r="Q280" s="55"/>
      <c r="R280" s="55"/>
      <c r="S280" s="55"/>
      <c r="T280" s="56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T280" s="14" t="s">
        <v>141</v>
      </c>
      <c r="AU280" s="14" t="s">
        <v>83</v>
      </c>
    </row>
    <row r="281" spans="1:65" s="2" customFormat="1" ht="19.5">
      <c r="A281" s="29"/>
      <c r="B281" s="30"/>
      <c r="C281" s="29"/>
      <c r="D281" s="159" t="s">
        <v>162</v>
      </c>
      <c r="E281" s="29"/>
      <c r="F281" s="168" t="s">
        <v>303</v>
      </c>
      <c r="G281" s="29"/>
      <c r="H281" s="29"/>
      <c r="I281" s="161"/>
      <c r="J281" s="29"/>
      <c r="K281" s="29"/>
      <c r="L281" s="30"/>
      <c r="M281" s="162"/>
      <c r="N281" s="163"/>
      <c r="O281" s="55"/>
      <c r="P281" s="55"/>
      <c r="Q281" s="55"/>
      <c r="R281" s="55"/>
      <c r="S281" s="55"/>
      <c r="T281" s="56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T281" s="14" t="s">
        <v>162</v>
      </c>
      <c r="AU281" s="14" t="s">
        <v>83</v>
      </c>
    </row>
    <row r="282" spans="1:65" s="2" customFormat="1" ht="16.5" customHeight="1">
      <c r="A282" s="29"/>
      <c r="B282" s="145"/>
      <c r="C282" s="146" t="s">
        <v>480</v>
      </c>
      <c r="D282" s="146" t="s">
        <v>135</v>
      </c>
      <c r="E282" s="147" t="s">
        <v>481</v>
      </c>
      <c r="F282" s="148" t="s">
        <v>482</v>
      </c>
      <c r="G282" s="149" t="s">
        <v>159</v>
      </c>
      <c r="H282" s="150">
        <v>14</v>
      </c>
      <c r="I282" s="151"/>
      <c r="J282" s="152">
        <f>ROUND(I282*H282,2)</f>
        <v>0</v>
      </c>
      <c r="K282" s="148" t="s">
        <v>1</v>
      </c>
      <c r="L282" s="30"/>
      <c r="M282" s="153" t="s">
        <v>1</v>
      </c>
      <c r="N282" s="154" t="s">
        <v>41</v>
      </c>
      <c r="O282" s="55"/>
      <c r="P282" s="155">
        <f>O282*H282</f>
        <v>0</v>
      </c>
      <c r="Q282" s="155">
        <v>0</v>
      </c>
      <c r="R282" s="155">
        <f>Q282*H282</f>
        <v>0</v>
      </c>
      <c r="S282" s="155">
        <v>0</v>
      </c>
      <c r="T282" s="156">
        <f>S282*H282</f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7" t="s">
        <v>160</v>
      </c>
      <c r="AT282" s="157" t="s">
        <v>135</v>
      </c>
      <c r="AU282" s="157" t="s">
        <v>83</v>
      </c>
      <c r="AY282" s="14" t="s">
        <v>132</v>
      </c>
      <c r="BE282" s="158">
        <f>IF(N282="základní",J282,0)</f>
        <v>0</v>
      </c>
      <c r="BF282" s="158">
        <f>IF(N282="snížená",J282,0)</f>
        <v>0</v>
      </c>
      <c r="BG282" s="158">
        <f>IF(N282="zákl. přenesená",J282,0)</f>
        <v>0</v>
      </c>
      <c r="BH282" s="158">
        <f>IF(N282="sníž. přenesená",J282,0)</f>
        <v>0</v>
      </c>
      <c r="BI282" s="158">
        <f>IF(N282="nulová",J282,0)</f>
        <v>0</v>
      </c>
      <c r="BJ282" s="14" t="s">
        <v>83</v>
      </c>
      <c r="BK282" s="158">
        <f>ROUND(I282*H282,2)</f>
        <v>0</v>
      </c>
      <c r="BL282" s="14" t="s">
        <v>160</v>
      </c>
      <c r="BM282" s="157" t="s">
        <v>483</v>
      </c>
    </row>
    <row r="283" spans="1:65" s="2" customFormat="1">
      <c r="A283" s="29"/>
      <c r="B283" s="30"/>
      <c r="C283" s="29"/>
      <c r="D283" s="159" t="s">
        <v>141</v>
      </c>
      <c r="E283" s="29"/>
      <c r="F283" s="160" t="s">
        <v>482</v>
      </c>
      <c r="G283" s="29"/>
      <c r="H283" s="29"/>
      <c r="I283" s="161"/>
      <c r="J283" s="29"/>
      <c r="K283" s="29"/>
      <c r="L283" s="30"/>
      <c r="M283" s="162"/>
      <c r="N283" s="163"/>
      <c r="O283" s="55"/>
      <c r="P283" s="55"/>
      <c r="Q283" s="55"/>
      <c r="R283" s="55"/>
      <c r="S283" s="55"/>
      <c r="T283" s="56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T283" s="14" t="s">
        <v>141</v>
      </c>
      <c r="AU283" s="14" t="s">
        <v>83</v>
      </c>
    </row>
    <row r="284" spans="1:65" s="2" customFormat="1" ht="19.5">
      <c r="A284" s="29"/>
      <c r="B284" s="30"/>
      <c r="C284" s="29"/>
      <c r="D284" s="159" t="s">
        <v>162</v>
      </c>
      <c r="E284" s="29"/>
      <c r="F284" s="168" t="s">
        <v>303</v>
      </c>
      <c r="G284" s="29"/>
      <c r="H284" s="29"/>
      <c r="I284" s="161"/>
      <c r="J284" s="29"/>
      <c r="K284" s="29"/>
      <c r="L284" s="30"/>
      <c r="M284" s="162"/>
      <c r="N284" s="163"/>
      <c r="O284" s="55"/>
      <c r="P284" s="55"/>
      <c r="Q284" s="55"/>
      <c r="R284" s="55"/>
      <c r="S284" s="55"/>
      <c r="T284" s="56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T284" s="14" t="s">
        <v>162</v>
      </c>
      <c r="AU284" s="14" t="s">
        <v>83</v>
      </c>
    </row>
    <row r="285" spans="1:65" s="2" customFormat="1" ht="16.5" customHeight="1">
      <c r="A285" s="29"/>
      <c r="B285" s="145"/>
      <c r="C285" s="146" t="s">
        <v>484</v>
      </c>
      <c r="D285" s="146" t="s">
        <v>135</v>
      </c>
      <c r="E285" s="147" t="s">
        <v>485</v>
      </c>
      <c r="F285" s="148" t="s">
        <v>486</v>
      </c>
      <c r="G285" s="149" t="s">
        <v>159</v>
      </c>
      <c r="H285" s="150">
        <v>4</v>
      </c>
      <c r="I285" s="151"/>
      <c r="J285" s="152">
        <f>ROUND(I285*H285,2)</f>
        <v>0</v>
      </c>
      <c r="K285" s="148" t="s">
        <v>1</v>
      </c>
      <c r="L285" s="30"/>
      <c r="M285" s="153" t="s">
        <v>1</v>
      </c>
      <c r="N285" s="154" t="s">
        <v>41</v>
      </c>
      <c r="O285" s="55"/>
      <c r="P285" s="155">
        <f>O285*H285</f>
        <v>0</v>
      </c>
      <c r="Q285" s="155">
        <v>0</v>
      </c>
      <c r="R285" s="155">
        <f>Q285*H285</f>
        <v>0</v>
      </c>
      <c r="S285" s="155">
        <v>0</v>
      </c>
      <c r="T285" s="156">
        <f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7" t="s">
        <v>160</v>
      </c>
      <c r="AT285" s="157" t="s">
        <v>135</v>
      </c>
      <c r="AU285" s="157" t="s">
        <v>83</v>
      </c>
      <c r="AY285" s="14" t="s">
        <v>132</v>
      </c>
      <c r="BE285" s="158">
        <f>IF(N285="základní",J285,0)</f>
        <v>0</v>
      </c>
      <c r="BF285" s="158">
        <f>IF(N285="snížená",J285,0)</f>
        <v>0</v>
      </c>
      <c r="BG285" s="158">
        <f>IF(N285="zákl. přenesená",J285,0)</f>
        <v>0</v>
      </c>
      <c r="BH285" s="158">
        <f>IF(N285="sníž. přenesená",J285,0)</f>
        <v>0</v>
      </c>
      <c r="BI285" s="158">
        <f>IF(N285="nulová",J285,0)</f>
        <v>0</v>
      </c>
      <c r="BJ285" s="14" t="s">
        <v>83</v>
      </c>
      <c r="BK285" s="158">
        <f>ROUND(I285*H285,2)</f>
        <v>0</v>
      </c>
      <c r="BL285" s="14" t="s">
        <v>160</v>
      </c>
      <c r="BM285" s="157" t="s">
        <v>487</v>
      </c>
    </row>
    <row r="286" spans="1:65" s="2" customFormat="1">
      <c r="A286" s="29"/>
      <c r="B286" s="30"/>
      <c r="C286" s="29"/>
      <c r="D286" s="159" t="s">
        <v>141</v>
      </c>
      <c r="E286" s="29"/>
      <c r="F286" s="160" t="s">
        <v>486</v>
      </c>
      <c r="G286" s="29"/>
      <c r="H286" s="29"/>
      <c r="I286" s="161"/>
      <c r="J286" s="29"/>
      <c r="K286" s="29"/>
      <c r="L286" s="30"/>
      <c r="M286" s="162"/>
      <c r="N286" s="163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4" t="s">
        <v>141</v>
      </c>
      <c r="AU286" s="14" t="s">
        <v>83</v>
      </c>
    </row>
    <row r="287" spans="1:65" s="2" customFormat="1" ht="19.5">
      <c r="A287" s="29"/>
      <c r="B287" s="30"/>
      <c r="C287" s="29"/>
      <c r="D287" s="159" t="s">
        <v>162</v>
      </c>
      <c r="E287" s="29"/>
      <c r="F287" s="168" t="s">
        <v>303</v>
      </c>
      <c r="G287" s="29"/>
      <c r="H287" s="29"/>
      <c r="I287" s="161"/>
      <c r="J287" s="29"/>
      <c r="K287" s="29"/>
      <c r="L287" s="30"/>
      <c r="M287" s="162"/>
      <c r="N287" s="163"/>
      <c r="O287" s="55"/>
      <c r="P287" s="55"/>
      <c r="Q287" s="55"/>
      <c r="R287" s="55"/>
      <c r="S287" s="55"/>
      <c r="T287" s="56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T287" s="14" t="s">
        <v>162</v>
      </c>
      <c r="AU287" s="14" t="s">
        <v>83</v>
      </c>
    </row>
    <row r="288" spans="1:65" s="2" customFormat="1" ht="16.5" customHeight="1">
      <c r="A288" s="29"/>
      <c r="B288" s="145"/>
      <c r="C288" s="146" t="s">
        <v>488</v>
      </c>
      <c r="D288" s="146" t="s">
        <v>135</v>
      </c>
      <c r="E288" s="147" t="s">
        <v>489</v>
      </c>
      <c r="F288" s="148" t="s">
        <v>490</v>
      </c>
      <c r="G288" s="149" t="s">
        <v>159</v>
      </c>
      <c r="H288" s="150">
        <v>1</v>
      </c>
      <c r="I288" s="151"/>
      <c r="J288" s="152">
        <f>ROUND(I288*H288,2)</f>
        <v>0</v>
      </c>
      <c r="K288" s="148" t="s">
        <v>1</v>
      </c>
      <c r="L288" s="30"/>
      <c r="M288" s="153" t="s">
        <v>1</v>
      </c>
      <c r="N288" s="154" t="s">
        <v>41</v>
      </c>
      <c r="O288" s="55"/>
      <c r="P288" s="155">
        <f>O288*H288</f>
        <v>0</v>
      </c>
      <c r="Q288" s="155">
        <v>0</v>
      </c>
      <c r="R288" s="155">
        <f>Q288*H288</f>
        <v>0</v>
      </c>
      <c r="S288" s="155">
        <v>0</v>
      </c>
      <c r="T288" s="156">
        <f>S288*H288</f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7" t="s">
        <v>160</v>
      </c>
      <c r="AT288" s="157" t="s">
        <v>135</v>
      </c>
      <c r="AU288" s="157" t="s">
        <v>83</v>
      </c>
      <c r="AY288" s="14" t="s">
        <v>132</v>
      </c>
      <c r="BE288" s="158">
        <f>IF(N288="základní",J288,0)</f>
        <v>0</v>
      </c>
      <c r="BF288" s="158">
        <f>IF(N288="snížená",J288,0)</f>
        <v>0</v>
      </c>
      <c r="BG288" s="158">
        <f>IF(N288="zákl. přenesená",J288,0)</f>
        <v>0</v>
      </c>
      <c r="BH288" s="158">
        <f>IF(N288="sníž. přenesená",J288,0)</f>
        <v>0</v>
      </c>
      <c r="BI288" s="158">
        <f>IF(N288="nulová",J288,0)</f>
        <v>0</v>
      </c>
      <c r="BJ288" s="14" t="s">
        <v>83</v>
      </c>
      <c r="BK288" s="158">
        <f>ROUND(I288*H288,2)</f>
        <v>0</v>
      </c>
      <c r="BL288" s="14" t="s">
        <v>160</v>
      </c>
      <c r="BM288" s="157" t="s">
        <v>491</v>
      </c>
    </row>
    <row r="289" spans="1:65" s="2" customFormat="1">
      <c r="A289" s="29"/>
      <c r="B289" s="30"/>
      <c r="C289" s="29"/>
      <c r="D289" s="159" t="s">
        <v>141</v>
      </c>
      <c r="E289" s="29"/>
      <c r="F289" s="160" t="s">
        <v>490</v>
      </c>
      <c r="G289" s="29"/>
      <c r="H289" s="29"/>
      <c r="I289" s="161"/>
      <c r="J289" s="29"/>
      <c r="K289" s="29"/>
      <c r="L289" s="30"/>
      <c r="M289" s="162"/>
      <c r="N289" s="163"/>
      <c r="O289" s="55"/>
      <c r="P289" s="55"/>
      <c r="Q289" s="55"/>
      <c r="R289" s="55"/>
      <c r="S289" s="55"/>
      <c r="T289" s="56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T289" s="14" t="s">
        <v>141</v>
      </c>
      <c r="AU289" s="14" t="s">
        <v>83</v>
      </c>
    </row>
    <row r="290" spans="1:65" s="2" customFormat="1" ht="19.5">
      <c r="A290" s="29"/>
      <c r="B290" s="30"/>
      <c r="C290" s="29"/>
      <c r="D290" s="159" t="s">
        <v>162</v>
      </c>
      <c r="E290" s="29"/>
      <c r="F290" s="168" t="s">
        <v>303</v>
      </c>
      <c r="G290" s="29"/>
      <c r="H290" s="29"/>
      <c r="I290" s="161"/>
      <c r="J290" s="29"/>
      <c r="K290" s="29"/>
      <c r="L290" s="30"/>
      <c r="M290" s="162"/>
      <c r="N290" s="163"/>
      <c r="O290" s="55"/>
      <c r="P290" s="55"/>
      <c r="Q290" s="55"/>
      <c r="R290" s="55"/>
      <c r="S290" s="55"/>
      <c r="T290" s="56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T290" s="14" t="s">
        <v>162</v>
      </c>
      <c r="AU290" s="14" t="s">
        <v>83</v>
      </c>
    </row>
    <row r="291" spans="1:65" s="2" customFormat="1" ht="16.5" customHeight="1">
      <c r="A291" s="29"/>
      <c r="B291" s="145"/>
      <c r="C291" s="146" t="s">
        <v>492</v>
      </c>
      <c r="D291" s="146" t="s">
        <v>135</v>
      </c>
      <c r="E291" s="147" t="s">
        <v>493</v>
      </c>
      <c r="F291" s="148" t="s">
        <v>494</v>
      </c>
      <c r="G291" s="149" t="s">
        <v>138</v>
      </c>
      <c r="H291" s="150">
        <v>1</v>
      </c>
      <c r="I291" s="151"/>
      <c r="J291" s="152">
        <f>ROUND(I291*H291,2)</f>
        <v>0</v>
      </c>
      <c r="K291" s="148" t="s">
        <v>1</v>
      </c>
      <c r="L291" s="30"/>
      <c r="M291" s="153" t="s">
        <v>1</v>
      </c>
      <c r="N291" s="154" t="s">
        <v>41</v>
      </c>
      <c r="O291" s="55"/>
      <c r="P291" s="155">
        <f>O291*H291</f>
        <v>0</v>
      </c>
      <c r="Q291" s="155">
        <v>0</v>
      </c>
      <c r="R291" s="155">
        <f>Q291*H291</f>
        <v>0</v>
      </c>
      <c r="S291" s="155">
        <v>0</v>
      </c>
      <c r="T291" s="156">
        <f>S291*H291</f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7" t="s">
        <v>160</v>
      </c>
      <c r="AT291" s="157" t="s">
        <v>135</v>
      </c>
      <c r="AU291" s="157" t="s">
        <v>83</v>
      </c>
      <c r="AY291" s="14" t="s">
        <v>132</v>
      </c>
      <c r="BE291" s="158">
        <f>IF(N291="základní",J291,0)</f>
        <v>0</v>
      </c>
      <c r="BF291" s="158">
        <f>IF(N291="snížená",J291,0)</f>
        <v>0</v>
      </c>
      <c r="BG291" s="158">
        <f>IF(N291="zákl. přenesená",J291,0)</f>
        <v>0</v>
      </c>
      <c r="BH291" s="158">
        <f>IF(N291="sníž. přenesená",J291,0)</f>
        <v>0</v>
      </c>
      <c r="BI291" s="158">
        <f>IF(N291="nulová",J291,0)</f>
        <v>0</v>
      </c>
      <c r="BJ291" s="14" t="s">
        <v>83</v>
      </c>
      <c r="BK291" s="158">
        <f>ROUND(I291*H291,2)</f>
        <v>0</v>
      </c>
      <c r="BL291" s="14" t="s">
        <v>160</v>
      </c>
      <c r="BM291" s="157" t="s">
        <v>495</v>
      </c>
    </row>
    <row r="292" spans="1:65" s="2" customFormat="1">
      <c r="A292" s="29"/>
      <c r="B292" s="30"/>
      <c r="C292" s="29"/>
      <c r="D292" s="159" t="s">
        <v>141</v>
      </c>
      <c r="E292" s="29"/>
      <c r="F292" s="160" t="s">
        <v>494</v>
      </c>
      <c r="G292" s="29"/>
      <c r="H292" s="29"/>
      <c r="I292" s="161"/>
      <c r="J292" s="29"/>
      <c r="K292" s="29"/>
      <c r="L292" s="30"/>
      <c r="M292" s="162"/>
      <c r="N292" s="163"/>
      <c r="O292" s="55"/>
      <c r="P292" s="55"/>
      <c r="Q292" s="55"/>
      <c r="R292" s="55"/>
      <c r="S292" s="55"/>
      <c r="T292" s="56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T292" s="14" t="s">
        <v>141</v>
      </c>
      <c r="AU292" s="14" t="s">
        <v>83</v>
      </c>
    </row>
    <row r="293" spans="1:65" s="2" customFormat="1" ht="19.5">
      <c r="A293" s="29"/>
      <c r="B293" s="30"/>
      <c r="C293" s="29"/>
      <c r="D293" s="159" t="s">
        <v>162</v>
      </c>
      <c r="E293" s="29"/>
      <c r="F293" s="168" t="s">
        <v>496</v>
      </c>
      <c r="G293" s="29"/>
      <c r="H293" s="29"/>
      <c r="I293" s="161"/>
      <c r="J293" s="29"/>
      <c r="K293" s="29"/>
      <c r="L293" s="30"/>
      <c r="M293" s="162"/>
      <c r="N293" s="163"/>
      <c r="O293" s="55"/>
      <c r="P293" s="55"/>
      <c r="Q293" s="55"/>
      <c r="R293" s="55"/>
      <c r="S293" s="55"/>
      <c r="T293" s="56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T293" s="14" t="s">
        <v>162</v>
      </c>
      <c r="AU293" s="14" t="s">
        <v>83</v>
      </c>
    </row>
    <row r="294" spans="1:65" s="2" customFormat="1" ht="16.5" customHeight="1">
      <c r="A294" s="29"/>
      <c r="B294" s="145"/>
      <c r="C294" s="146" t="s">
        <v>497</v>
      </c>
      <c r="D294" s="146" t="s">
        <v>135</v>
      </c>
      <c r="E294" s="147" t="s">
        <v>498</v>
      </c>
      <c r="F294" s="148" t="s">
        <v>181</v>
      </c>
      <c r="G294" s="149" t="s">
        <v>138</v>
      </c>
      <c r="H294" s="150">
        <v>1</v>
      </c>
      <c r="I294" s="151"/>
      <c r="J294" s="152">
        <f>ROUND(I294*H294,2)</f>
        <v>0</v>
      </c>
      <c r="K294" s="148" t="s">
        <v>1</v>
      </c>
      <c r="L294" s="30"/>
      <c r="M294" s="153" t="s">
        <v>1</v>
      </c>
      <c r="N294" s="154" t="s">
        <v>41</v>
      </c>
      <c r="O294" s="55"/>
      <c r="P294" s="155">
        <f>O294*H294</f>
        <v>0</v>
      </c>
      <c r="Q294" s="155">
        <v>0</v>
      </c>
      <c r="R294" s="155">
        <f>Q294*H294</f>
        <v>0</v>
      </c>
      <c r="S294" s="155">
        <v>0</v>
      </c>
      <c r="T294" s="156">
        <f>S294*H294</f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7" t="s">
        <v>160</v>
      </c>
      <c r="AT294" s="157" t="s">
        <v>135</v>
      </c>
      <c r="AU294" s="157" t="s">
        <v>83</v>
      </c>
      <c r="AY294" s="14" t="s">
        <v>132</v>
      </c>
      <c r="BE294" s="158">
        <f>IF(N294="základní",J294,0)</f>
        <v>0</v>
      </c>
      <c r="BF294" s="158">
        <f>IF(N294="snížená",J294,0)</f>
        <v>0</v>
      </c>
      <c r="BG294" s="158">
        <f>IF(N294="zákl. přenesená",J294,0)</f>
        <v>0</v>
      </c>
      <c r="BH294" s="158">
        <f>IF(N294="sníž. přenesená",J294,0)</f>
        <v>0</v>
      </c>
      <c r="BI294" s="158">
        <f>IF(N294="nulová",J294,0)</f>
        <v>0</v>
      </c>
      <c r="BJ294" s="14" t="s">
        <v>83</v>
      </c>
      <c r="BK294" s="158">
        <f>ROUND(I294*H294,2)</f>
        <v>0</v>
      </c>
      <c r="BL294" s="14" t="s">
        <v>160</v>
      </c>
      <c r="BM294" s="157" t="s">
        <v>499</v>
      </c>
    </row>
    <row r="295" spans="1:65" s="2" customFormat="1">
      <c r="A295" s="29"/>
      <c r="B295" s="30"/>
      <c r="C295" s="29"/>
      <c r="D295" s="159" t="s">
        <v>141</v>
      </c>
      <c r="E295" s="29"/>
      <c r="F295" s="160" t="s">
        <v>181</v>
      </c>
      <c r="G295" s="29"/>
      <c r="H295" s="29"/>
      <c r="I295" s="161"/>
      <c r="J295" s="29"/>
      <c r="K295" s="29"/>
      <c r="L295" s="30"/>
      <c r="M295" s="162"/>
      <c r="N295" s="163"/>
      <c r="O295" s="55"/>
      <c r="P295" s="55"/>
      <c r="Q295" s="55"/>
      <c r="R295" s="55"/>
      <c r="S295" s="55"/>
      <c r="T295" s="56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T295" s="14" t="s">
        <v>141</v>
      </c>
      <c r="AU295" s="14" t="s">
        <v>83</v>
      </c>
    </row>
    <row r="296" spans="1:65" s="2" customFormat="1" ht="19.5">
      <c r="A296" s="29"/>
      <c r="B296" s="30"/>
      <c r="C296" s="29"/>
      <c r="D296" s="159" t="s">
        <v>162</v>
      </c>
      <c r="E296" s="29"/>
      <c r="F296" s="168" t="s">
        <v>500</v>
      </c>
      <c r="G296" s="29"/>
      <c r="H296" s="29"/>
      <c r="I296" s="161"/>
      <c r="J296" s="29"/>
      <c r="K296" s="29"/>
      <c r="L296" s="30"/>
      <c r="M296" s="162"/>
      <c r="N296" s="163"/>
      <c r="O296" s="55"/>
      <c r="P296" s="55"/>
      <c r="Q296" s="55"/>
      <c r="R296" s="55"/>
      <c r="S296" s="55"/>
      <c r="T296" s="56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T296" s="14" t="s">
        <v>162</v>
      </c>
      <c r="AU296" s="14" t="s">
        <v>83</v>
      </c>
    </row>
    <row r="297" spans="1:65" s="2" customFormat="1" ht="16.5" customHeight="1">
      <c r="A297" s="29"/>
      <c r="B297" s="145"/>
      <c r="C297" s="146" t="s">
        <v>501</v>
      </c>
      <c r="D297" s="146" t="s">
        <v>135</v>
      </c>
      <c r="E297" s="147" t="s">
        <v>502</v>
      </c>
      <c r="F297" s="148" t="s">
        <v>503</v>
      </c>
      <c r="G297" s="149" t="s">
        <v>138</v>
      </c>
      <c r="H297" s="150">
        <v>1</v>
      </c>
      <c r="I297" s="151"/>
      <c r="J297" s="152">
        <f>ROUND(I297*H297,2)</f>
        <v>0</v>
      </c>
      <c r="K297" s="148" t="s">
        <v>1</v>
      </c>
      <c r="L297" s="30"/>
      <c r="M297" s="153" t="s">
        <v>1</v>
      </c>
      <c r="N297" s="154" t="s">
        <v>41</v>
      </c>
      <c r="O297" s="55"/>
      <c r="P297" s="155">
        <f>O297*H297</f>
        <v>0</v>
      </c>
      <c r="Q297" s="155">
        <v>0</v>
      </c>
      <c r="R297" s="155">
        <f>Q297*H297</f>
        <v>0</v>
      </c>
      <c r="S297" s="155">
        <v>0</v>
      </c>
      <c r="T297" s="156">
        <f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57" t="s">
        <v>160</v>
      </c>
      <c r="AT297" s="157" t="s">
        <v>135</v>
      </c>
      <c r="AU297" s="157" t="s">
        <v>83</v>
      </c>
      <c r="AY297" s="14" t="s">
        <v>132</v>
      </c>
      <c r="BE297" s="158">
        <f>IF(N297="základní",J297,0)</f>
        <v>0</v>
      </c>
      <c r="BF297" s="158">
        <f>IF(N297="snížená",J297,0)</f>
        <v>0</v>
      </c>
      <c r="BG297" s="158">
        <f>IF(N297="zákl. přenesená",J297,0)</f>
        <v>0</v>
      </c>
      <c r="BH297" s="158">
        <f>IF(N297="sníž. přenesená",J297,0)</f>
        <v>0</v>
      </c>
      <c r="BI297" s="158">
        <f>IF(N297="nulová",J297,0)</f>
        <v>0</v>
      </c>
      <c r="BJ297" s="14" t="s">
        <v>83</v>
      </c>
      <c r="BK297" s="158">
        <f>ROUND(I297*H297,2)</f>
        <v>0</v>
      </c>
      <c r="BL297" s="14" t="s">
        <v>160</v>
      </c>
      <c r="BM297" s="157" t="s">
        <v>504</v>
      </c>
    </row>
    <row r="298" spans="1:65" s="2" customFormat="1">
      <c r="A298" s="29"/>
      <c r="B298" s="30"/>
      <c r="C298" s="29"/>
      <c r="D298" s="159" t="s">
        <v>141</v>
      </c>
      <c r="E298" s="29"/>
      <c r="F298" s="160" t="s">
        <v>503</v>
      </c>
      <c r="G298" s="29"/>
      <c r="H298" s="29"/>
      <c r="I298" s="161"/>
      <c r="J298" s="29"/>
      <c r="K298" s="29"/>
      <c r="L298" s="30"/>
      <c r="M298" s="162"/>
      <c r="N298" s="163"/>
      <c r="O298" s="55"/>
      <c r="P298" s="55"/>
      <c r="Q298" s="55"/>
      <c r="R298" s="55"/>
      <c r="S298" s="55"/>
      <c r="T298" s="56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T298" s="14" t="s">
        <v>141</v>
      </c>
      <c r="AU298" s="14" t="s">
        <v>83</v>
      </c>
    </row>
    <row r="299" spans="1:65" s="2" customFormat="1" ht="19.5">
      <c r="A299" s="29"/>
      <c r="B299" s="30"/>
      <c r="C299" s="29"/>
      <c r="D299" s="159" t="s">
        <v>162</v>
      </c>
      <c r="E299" s="29"/>
      <c r="F299" s="168" t="s">
        <v>505</v>
      </c>
      <c r="G299" s="29"/>
      <c r="H299" s="29"/>
      <c r="I299" s="161"/>
      <c r="J299" s="29"/>
      <c r="K299" s="29"/>
      <c r="L299" s="30"/>
      <c r="M299" s="164"/>
      <c r="N299" s="165"/>
      <c r="O299" s="166"/>
      <c r="P299" s="166"/>
      <c r="Q299" s="166"/>
      <c r="R299" s="166"/>
      <c r="S299" s="166"/>
      <c r="T299" s="167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T299" s="14" t="s">
        <v>162</v>
      </c>
      <c r="AU299" s="14" t="s">
        <v>83</v>
      </c>
    </row>
    <row r="300" spans="1:65" s="2" customFormat="1" ht="6.95" customHeight="1">
      <c r="A300" s="29"/>
      <c r="B300" s="44"/>
      <c r="C300" s="45"/>
      <c r="D300" s="45"/>
      <c r="E300" s="45"/>
      <c r="F300" s="45"/>
      <c r="G300" s="45"/>
      <c r="H300" s="45"/>
      <c r="I300" s="45"/>
      <c r="J300" s="45"/>
      <c r="K300" s="45"/>
      <c r="L300" s="30"/>
      <c r="M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</row>
  </sheetData>
  <autoFilter ref="C120:K299" xr:uid="{00000000-0009-0000-0000-000003000000}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19"/>
  <sheetViews>
    <sheetView showGridLines="0" topLeftCell="A120" workbookViewId="0">
      <selection activeCell="I124" sqref="I12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9" t="s">
        <v>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AT2" s="14" t="s">
        <v>102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103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54" t="str">
        <f>'Rekapitulace stavby'!K6</f>
        <v>Linka B2 - LB Borovany</v>
      </c>
      <c r="F7" s="255"/>
      <c r="G7" s="255"/>
      <c r="H7" s="255"/>
      <c r="L7" s="17"/>
    </row>
    <row r="8" spans="1:46" s="1" customFormat="1" ht="12" customHeight="1">
      <c r="B8" s="17"/>
      <c r="D8" s="24" t="s">
        <v>104</v>
      </c>
      <c r="L8" s="17"/>
    </row>
    <row r="9" spans="1:46" s="2" customFormat="1" ht="16.5" customHeight="1">
      <c r="A9" s="29"/>
      <c r="B9" s="30"/>
      <c r="C9" s="29"/>
      <c r="D9" s="29"/>
      <c r="E9" s="254" t="s">
        <v>146</v>
      </c>
      <c r="F9" s="253"/>
      <c r="G9" s="253"/>
      <c r="H9" s="25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32" t="s">
        <v>506</v>
      </c>
      <c r="F11" s="253"/>
      <c r="G11" s="253"/>
      <c r="H11" s="25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15. 9. 2023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56" t="str">
        <f>'Rekapitulace stavby'!E14</f>
        <v>Vyplň údaj</v>
      </c>
      <c r="F20" s="248"/>
      <c r="G20" s="248"/>
      <c r="H20" s="248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252" t="s">
        <v>1</v>
      </c>
      <c r="F29" s="252"/>
      <c r="G29" s="252"/>
      <c r="H29" s="252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ROUND(J121,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ROUND((SUM(BE121:BE218)),  2)</f>
        <v>0</v>
      </c>
      <c r="G35" s="29"/>
      <c r="H35" s="29"/>
      <c r="I35" s="102">
        <v>0.21</v>
      </c>
      <c r="J35" s="101">
        <f>ROUND(((SUM(BE121:BE218))*I35),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ROUND((SUM(BF121:BF218)),  2)</f>
        <v>0</v>
      </c>
      <c r="G36" s="29"/>
      <c r="H36" s="29"/>
      <c r="I36" s="102">
        <v>0.15</v>
      </c>
      <c r="J36" s="101">
        <f>ROUND(((SUM(BF121:BF218))*I36),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ROUND((SUM(BG121:BG218)),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ROUND((SUM(BH121:BH218)),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ROUND((SUM(BI121:BI218)),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54" t="str">
        <f>E7</f>
        <v>Linka B2 - LB Borovany</v>
      </c>
      <c r="F85" s="255"/>
      <c r="G85" s="255"/>
      <c r="H85" s="255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104</v>
      </c>
      <c r="L86" s="17"/>
    </row>
    <row r="87" spans="1:31" s="2" customFormat="1" ht="16.5" customHeight="1">
      <c r="A87" s="29"/>
      <c r="B87" s="30"/>
      <c r="C87" s="29"/>
      <c r="D87" s="29"/>
      <c r="E87" s="254" t="s">
        <v>146</v>
      </c>
      <c r="F87" s="253"/>
      <c r="G87" s="253"/>
      <c r="H87" s="25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32" t="str">
        <f>E11</f>
        <v>240.4 - Odsávání dopravy sil</v>
      </c>
      <c r="F89" s="253"/>
      <c r="G89" s="253"/>
      <c r="H89" s="25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15. 9. 2023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109</v>
      </c>
      <c r="D96" s="103"/>
      <c r="E96" s="103"/>
      <c r="F96" s="103"/>
      <c r="G96" s="103"/>
      <c r="H96" s="103"/>
      <c r="I96" s="103"/>
      <c r="J96" s="112" t="s">
        <v>110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111</v>
      </c>
      <c r="D98" s="29"/>
      <c r="E98" s="29"/>
      <c r="F98" s="29"/>
      <c r="G98" s="29"/>
      <c r="H98" s="29"/>
      <c r="I98" s="29"/>
      <c r="J98" s="68">
        <f>J121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112</v>
      </c>
    </row>
    <row r="99" spans="1:47" s="9" customFormat="1" ht="24.95" customHeight="1">
      <c r="B99" s="114"/>
      <c r="D99" s="115" t="s">
        <v>507</v>
      </c>
      <c r="E99" s="116"/>
      <c r="F99" s="116"/>
      <c r="G99" s="116"/>
      <c r="H99" s="116"/>
      <c r="I99" s="116"/>
      <c r="J99" s="117">
        <f>J122</f>
        <v>0</v>
      </c>
      <c r="L99" s="114"/>
    </row>
    <row r="100" spans="1:47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47" s="2" customFormat="1" ht="6.95" customHeight="1">
      <c r="A101" s="29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47" s="2" customFormat="1" ht="6.95" customHeight="1">
      <c r="A105" s="29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24.95" customHeight="1">
      <c r="A106" s="29"/>
      <c r="B106" s="30"/>
      <c r="C106" s="18" t="s">
        <v>116</v>
      </c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6.9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12" customHeight="1">
      <c r="A108" s="29"/>
      <c r="B108" s="30"/>
      <c r="C108" s="24" t="s">
        <v>16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16.5" customHeight="1">
      <c r="A109" s="29"/>
      <c r="B109" s="30"/>
      <c r="C109" s="29"/>
      <c r="D109" s="29"/>
      <c r="E109" s="254" t="str">
        <f>E7</f>
        <v>Linka B2 - LB Borovany</v>
      </c>
      <c r="F109" s="255"/>
      <c r="G109" s="255"/>
      <c r="H109" s="255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1" customFormat="1" ht="12" customHeight="1">
      <c r="B110" s="17"/>
      <c r="C110" s="24" t="s">
        <v>104</v>
      </c>
      <c r="L110" s="17"/>
    </row>
    <row r="111" spans="1:47" s="2" customFormat="1" ht="16.5" customHeight="1">
      <c r="A111" s="29"/>
      <c r="B111" s="30"/>
      <c r="C111" s="29"/>
      <c r="D111" s="29"/>
      <c r="E111" s="254" t="s">
        <v>146</v>
      </c>
      <c r="F111" s="253"/>
      <c r="G111" s="253"/>
      <c r="H111" s="253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2" customHeight="1">
      <c r="A112" s="29"/>
      <c r="B112" s="30"/>
      <c r="C112" s="24" t="s">
        <v>106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32" t="str">
        <f>E11</f>
        <v>240.4 - Odsávání dopravy sil</v>
      </c>
      <c r="F113" s="253"/>
      <c r="G113" s="253"/>
      <c r="H113" s="25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20</v>
      </c>
      <c r="D115" s="29"/>
      <c r="E115" s="29"/>
      <c r="F115" s="22" t="str">
        <f>F14</f>
        <v xml:space="preserve"> </v>
      </c>
      <c r="G115" s="29"/>
      <c r="H115" s="29"/>
      <c r="I115" s="24" t="s">
        <v>22</v>
      </c>
      <c r="J115" s="52" t="str">
        <f>IF(J14="","",J14)</f>
        <v>15. 9. 2023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25.7" customHeight="1">
      <c r="A117" s="29"/>
      <c r="B117" s="30"/>
      <c r="C117" s="24" t="s">
        <v>24</v>
      </c>
      <c r="D117" s="29"/>
      <c r="E117" s="29"/>
      <c r="F117" s="22" t="str">
        <f>E17</f>
        <v>LASSELSBERGER, s.r.o.</v>
      </c>
      <c r="G117" s="29"/>
      <c r="H117" s="29"/>
      <c r="I117" s="24" t="s">
        <v>30</v>
      </c>
      <c r="J117" s="27" t="str">
        <f>E23</f>
        <v>Valbek, spol. s r.o., středisko Plzeň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28</v>
      </c>
      <c r="D118" s="29"/>
      <c r="E118" s="29"/>
      <c r="F118" s="22" t="str">
        <f>IF(E20="","",E20)</f>
        <v>Vyplň údaj</v>
      </c>
      <c r="G118" s="29"/>
      <c r="H118" s="29"/>
      <c r="I118" s="24" t="s">
        <v>33</v>
      </c>
      <c r="J118" s="27" t="str">
        <f>E26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2"/>
      <c r="B120" s="123"/>
      <c r="C120" s="124" t="s">
        <v>117</v>
      </c>
      <c r="D120" s="125" t="s">
        <v>61</v>
      </c>
      <c r="E120" s="125" t="s">
        <v>57</v>
      </c>
      <c r="F120" s="125" t="s">
        <v>58</v>
      </c>
      <c r="G120" s="125" t="s">
        <v>118</v>
      </c>
      <c r="H120" s="125" t="s">
        <v>119</v>
      </c>
      <c r="I120" s="125" t="s">
        <v>120</v>
      </c>
      <c r="J120" s="125" t="s">
        <v>110</v>
      </c>
      <c r="K120" s="126" t="s">
        <v>121</v>
      </c>
      <c r="L120" s="127"/>
      <c r="M120" s="59" t="s">
        <v>1</v>
      </c>
      <c r="N120" s="60" t="s">
        <v>40</v>
      </c>
      <c r="O120" s="60" t="s">
        <v>122</v>
      </c>
      <c r="P120" s="60" t="s">
        <v>123</v>
      </c>
      <c r="Q120" s="60" t="s">
        <v>124</v>
      </c>
      <c r="R120" s="60" t="s">
        <v>125</v>
      </c>
      <c r="S120" s="60" t="s">
        <v>126</v>
      </c>
      <c r="T120" s="61" t="s">
        <v>127</v>
      </c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</row>
    <row r="121" spans="1:65" s="2" customFormat="1" ht="22.9" customHeight="1">
      <c r="A121" s="29"/>
      <c r="B121" s="30"/>
      <c r="C121" s="66" t="s">
        <v>128</v>
      </c>
      <c r="D121" s="29"/>
      <c r="E121" s="29"/>
      <c r="F121" s="29"/>
      <c r="G121" s="29"/>
      <c r="H121" s="29"/>
      <c r="I121" s="29"/>
      <c r="J121" s="128">
        <f>BK121</f>
        <v>0</v>
      </c>
      <c r="K121" s="29"/>
      <c r="L121" s="30"/>
      <c r="M121" s="62"/>
      <c r="N121" s="53"/>
      <c r="O121" s="63"/>
      <c r="P121" s="129">
        <f>P122</f>
        <v>0</v>
      </c>
      <c r="Q121" s="63"/>
      <c r="R121" s="129">
        <f>R122</f>
        <v>0</v>
      </c>
      <c r="S121" s="63"/>
      <c r="T121" s="130">
        <f>T122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75</v>
      </c>
      <c r="AU121" s="14" t="s">
        <v>112</v>
      </c>
      <c r="BK121" s="131">
        <f>BK122</f>
        <v>0</v>
      </c>
    </row>
    <row r="122" spans="1:65" s="12" customFormat="1" ht="25.9" customHeight="1">
      <c r="B122" s="132"/>
      <c r="D122" s="133" t="s">
        <v>75</v>
      </c>
      <c r="E122" s="134" t="s">
        <v>508</v>
      </c>
      <c r="F122" s="134" t="s">
        <v>299</v>
      </c>
      <c r="I122" s="135"/>
      <c r="J122" s="136">
        <f>BK122</f>
        <v>0</v>
      </c>
      <c r="L122" s="132"/>
      <c r="M122" s="137"/>
      <c r="N122" s="138"/>
      <c r="O122" s="138"/>
      <c r="P122" s="139">
        <f>SUM(P123:P218)</f>
        <v>0</v>
      </c>
      <c r="Q122" s="138"/>
      <c r="R122" s="139">
        <f>SUM(R123:R218)</f>
        <v>0</v>
      </c>
      <c r="S122" s="138"/>
      <c r="T122" s="140">
        <f>SUM(T123:T218)</f>
        <v>0</v>
      </c>
      <c r="AR122" s="133" t="s">
        <v>83</v>
      </c>
      <c r="AT122" s="141" t="s">
        <v>75</v>
      </c>
      <c r="AU122" s="141" t="s">
        <v>76</v>
      </c>
      <c r="AY122" s="133" t="s">
        <v>132</v>
      </c>
      <c r="BK122" s="142">
        <f>SUM(BK123:BK218)</f>
        <v>0</v>
      </c>
    </row>
    <row r="123" spans="1:65" s="2" customFormat="1" ht="16.5" customHeight="1">
      <c r="A123" s="29"/>
      <c r="B123" s="145"/>
      <c r="C123" s="146" t="s">
        <v>83</v>
      </c>
      <c r="D123" s="146" t="s">
        <v>135</v>
      </c>
      <c r="E123" s="147" t="s">
        <v>509</v>
      </c>
      <c r="F123" s="148" t="s">
        <v>510</v>
      </c>
      <c r="G123" s="149" t="s">
        <v>159</v>
      </c>
      <c r="H123" s="150">
        <v>1</v>
      </c>
      <c r="I123" s="151"/>
      <c r="J123" s="152">
        <f>ROUND(I123*H123,2)</f>
        <v>0</v>
      </c>
      <c r="K123" s="148" t="s">
        <v>1</v>
      </c>
      <c r="L123" s="30"/>
      <c r="M123" s="153" t="s">
        <v>1</v>
      </c>
      <c r="N123" s="154" t="s">
        <v>41</v>
      </c>
      <c r="O123" s="55"/>
      <c r="P123" s="155">
        <f>O123*H123</f>
        <v>0</v>
      </c>
      <c r="Q123" s="155">
        <v>0</v>
      </c>
      <c r="R123" s="155">
        <f>Q123*H123</f>
        <v>0</v>
      </c>
      <c r="S123" s="155">
        <v>0</v>
      </c>
      <c r="T123" s="156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7" t="s">
        <v>160</v>
      </c>
      <c r="AT123" s="157" t="s">
        <v>135</v>
      </c>
      <c r="AU123" s="157" t="s">
        <v>83</v>
      </c>
      <c r="AY123" s="14" t="s">
        <v>132</v>
      </c>
      <c r="BE123" s="158">
        <f>IF(N123="základní",J123,0)</f>
        <v>0</v>
      </c>
      <c r="BF123" s="158">
        <f>IF(N123="snížená",J123,0)</f>
        <v>0</v>
      </c>
      <c r="BG123" s="158">
        <f>IF(N123="zákl. přenesená",J123,0)</f>
        <v>0</v>
      </c>
      <c r="BH123" s="158">
        <f>IF(N123="sníž. přenesená",J123,0)</f>
        <v>0</v>
      </c>
      <c r="BI123" s="158">
        <f>IF(N123="nulová",J123,0)</f>
        <v>0</v>
      </c>
      <c r="BJ123" s="14" t="s">
        <v>83</v>
      </c>
      <c r="BK123" s="158">
        <f>ROUND(I123*H123,2)</f>
        <v>0</v>
      </c>
      <c r="BL123" s="14" t="s">
        <v>160</v>
      </c>
      <c r="BM123" s="157" t="s">
        <v>511</v>
      </c>
    </row>
    <row r="124" spans="1:65" s="2" customFormat="1">
      <c r="A124" s="29"/>
      <c r="B124" s="30"/>
      <c r="C124" s="29"/>
      <c r="D124" s="159" t="s">
        <v>141</v>
      </c>
      <c r="E124" s="29"/>
      <c r="F124" s="160" t="s">
        <v>510</v>
      </c>
      <c r="G124" s="29"/>
      <c r="H124" s="29"/>
      <c r="I124" s="161"/>
      <c r="J124" s="29"/>
      <c r="K124" s="29"/>
      <c r="L124" s="30"/>
      <c r="M124" s="162"/>
      <c r="N124" s="163"/>
      <c r="O124" s="55"/>
      <c r="P124" s="55"/>
      <c r="Q124" s="55"/>
      <c r="R124" s="55"/>
      <c r="S124" s="55"/>
      <c r="T124" s="56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141</v>
      </c>
      <c r="AU124" s="14" t="s">
        <v>83</v>
      </c>
    </row>
    <row r="125" spans="1:65" s="2" customFormat="1" ht="19.5">
      <c r="A125" s="29"/>
      <c r="B125" s="30"/>
      <c r="C125" s="29"/>
      <c r="D125" s="159" t="s">
        <v>162</v>
      </c>
      <c r="E125" s="29"/>
      <c r="F125" s="168" t="s">
        <v>303</v>
      </c>
      <c r="G125" s="29"/>
      <c r="H125" s="29"/>
      <c r="I125" s="161"/>
      <c r="J125" s="29"/>
      <c r="K125" s="29"/>
      <c r="L125" s="30"/>
      <c r="M125" s="162"/>
      <c r="N125" s="163"/>
      <c r="O125" s="55"/>
      <c r="P125" s="55"/>
      <c r="Q125" s="55"/>
      <c r="R125" s="55"/>
      <c r="S125" s="55"/>
      <c r="T125" s="56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162</v>
      </c>
      <c r="AU125" s="14" t="s">
        <v>83</v>
      </c>
    </row>
    <row r="126" spans="1:65" s="2" customFormat="1" ht="16.5" customHeight="1">
      <c r="A126" s="29"/>
      <c r="B126" s="145"/>
      <c r="C126" s="146" t="s">
        <v>85</v>
      </c>
      <c r="D126" s="146" t="s">
        <v>135</v>
      </c>
      <c r="E126" s="147" t="s">
        <v>512</v>
      </c>
      <c r="F126" s="148" t="s">
        <v>513</v>
      </c>
      <c r="G126" s="149" t="s">
        <v>159</v>
      </c>
      <c r="H126" s="150">
        <v>5</v>
      </c>
      <c r="I126" s="151"/>
      <c r="J126" s="152">
        <f>ROUND(I126*H126,2)</f>
        <v>0</v>
      </c>
      <c r="K126" s="148" t="s">
        <v>1</v>
      </c>
      <c r="L126" s="30"/>
      <c r="M126" s="153" t="s">
        <v>1</v>
      </c>
      <c r="N126" s="154" t="s">
        <v>41</v>
      </c>
      <c r="O126" s="55"/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6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7" t="s">
        <v>160</v>
      </c>
      <c r="AT126" s="157" t="s">
        <v>135</v>
      </c>
      <c r="AU126" s="157" t="s">
        <v>83</v>
      </c>
      <c r="AY126" s="14" t="s">
        <v>132</v>
      </c>
      <c r="BE126" s="158">
        <f>IF(N126="základní",J126,0)</f>
        <v>0</v>
      </c>
      <c r="BF126" s="158">
        <f>IF(N126="snížená",J126,0)</f>
        <v>0</v>
      </c>
      <c r="BG126" s="158">
        <f>IF(N126="zákl. přenesená",J126,0)</f>
        <v>0</v>
      </c>
      <c r="BH126" s="158">
        <f>IF(N126="sníž. přenesená",J126,0)</f>
        <v>0</v>
      </c>
      <c r="BI126" s="158">
        <f>IF(N126="nulová",J126,0)</f>
        <v>0</v>
      </c>
      <c r="BJ126" s="14" t="s">
        <v>83</v>
      </c>
      <c r="BK126" s="158">
        <f>ROUND(I126*H126,2)</f>
        <v>0</v>
      </c>
      <c r="BL126" s="14" t="s">
        <v>160</v>
      </c>
      <c r="BM126" s="157" t="s">
        <v>514</v>
      </c>
    </row>
    <row r="127" spans="1:65" s="2" customFormat="1">
      <c r="A127" s="29"/>
      <c r="B127" s="30"/>
      <c r="C127" s="29"/>
      <c r="D127" s="159" t="s">
        <v>141</v>
      </c>
      <c r="E127" s="29"/>
      <c r="F127" s="160" t="s">
        <v>513</v>
      </c>
      <c r="G127" s="29"/>
      <c r="H127" s="29"/>
      <c r="I127" s="161"/>
      <c r="J127" s="29"/>
      <c r="K127" s="29"/>
      <c r="L127" s="30"/>
      <c r="M127" s="162"/>
      <c r="N127" s="163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141</v>
      </c>
      <c r="AU127" s="14" t="s">
        <v>83</v>
      </c>
    </row>
    <row r="128" spans="1:65" s="2" customFormat="1" ht="19.5">
      <c r="A128" s="29"/>
      <c r="B128" s="30"/>
      <c r="C128" s="29"/>
      <c r="D128" s="159" t="s">
        <v>162</v>
      </c>
      <c r="E128" s="29"/>
      <c r="F128" s="168" t="s">
        <v>303</v>
      </c>
      <c r="G128" s="29"/>
      <c r="H128" s="29"/>
      <c r="I128" s="161"/>
      <c r="J128" s="29"/>
      <c r="K128" s="29"/>
      <c r="L128" s="30"/>
      <c r="M128" s="162"/>
      <c r="N128" s="163"/>
      <c r="O128" s="55"/>
      <c r="P128" s="55"/>
      <c r="Q128" s="55"/>
      <c r="R128" s="55"/>
      <c r="S128" s="55"/>
      <c r="T128" s="56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162</v>
      </c>
      <c r="AU128" s="14" t="s">
        <v>83</v>
      </c>
    </row>
    <row r="129" spans="1:65" s="2" customFormat="1" ht="16.5" customHeight="1">
      <c r="A129" s="29"/>
      <c r="B129" s="145"/>
      <c r="C129" s="146" t="s">
        <v>167</v>
      </c>
      <c r="D129" s="146" t="s">
        <v>135</v>
      </c>
      <c r="E129" s="147" t="s">
        <v>515</v>
      </c>
      <c r="F129" s="148" t="s">
        <v>516</v>
      </c>
      <c r="G129" s="149" t="s">
        <v>159</v>
      </c>
      <c r="H129" s="150">
        <v>17</v>
      </c>
      <c r="I129" s="151"/>
      <c r="J129" s="152">
        <f>ROUND(I129*H129,2)</f>
        <v>0</v>
      </c>
      <c r="K129" s="148" t="s">
        <v>1</v>
      </c>
      <c r="L129" s="30"/>
      <c r="M129" s="153" t="s">
        <v>1</v>
      </c>
      <c r="N129" s="154" t="s">
        <v>41</v>
      </c>
      <c r="O129" s="55"/>
      <c r="P129" s="155">
        <f>O129*H129</f>
        <v>0</v>
      </c>
      <c r="Q129" s="155">
        <v>0</v>
      </c>
      <c r="R129" s="155">
        <f>Q129*H129</f>
        <v>0</v>
      </c>
      <c r="S129" s="155">
        <v>0</v>
      </c>
      <c r="T129" s="15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7" t="s">
        <v>160</v>
      </c>
      <c r="AT129" s="157" t="s">
        <v>135</v>
      </c>
      <c r="AU129" s="157" t="s">
        <v>83</v>
      </c>
      <c r="AY129" s="14" t="s">
        <v>132</v>
      </c>
      <c r="BE129" s="158">
        <f>IF(N129="základní",J129,0)</f>
        <v>0</v>
      </c>
      <c r="BF129" s="158">
        <f>IF(N129="snížená",J129,0)</f>
        <v>0</v>
      </c>
      <c r="BG129" s="158">
        <f>IF(N129="zákl. přenesená",J129,0)</f>
        <v>0</v>
      </c>
      <c r="BH129" s="158">
        <f>IF(N129="sníž. přenesená",J129,0)</f>
        <v>0</v>
      </c>
      <c r="BI129" s="158">
        <f>IF(N129="nulová",J129,0)</f>
        <v>0</v>
      </c>
      <c r="BJ129" s="14" t="s">
        <v>83</v>
      </c>
      <c r="BK129" s="158">
        <f>ROUND(I129*H129,2)</f>
        <v>0</v>
      </c>
      <c r="BL129" s="14" t="s">
        <v>160</v>
      </c>
      <c r="BM129" s="157" t="s">
        <v>517</v>
      </c>
    </row>
    <row r="130" spans="1:65" s="2" customFormat="1">
      <c r="A130" s="29"/>
      <c r="B130" s="30"/>
      <c r="C130" s="29"/>
      <c r="D130" s="159" t="s">
        <v>141</v>
      </c>
      <c r="E130" s="29"/>
      <c r="F130" s="160" t="s">
        <v>516</v>
      </c>
      <c r="G130" s="29"/>
      <c r="H130" s="29"/>
      <c r="I130" s="161"/>
      <c r="J130" s="29"/>
      <c r="K130" s="29"/>
      <c r="L130" s="30"/>
      <c r="M130" s="162"/>
      <c r="N130" s="163"/>
      <c r="O130" s="55"/>
      <c r="P130" s="55"/>
      <c r="Q130" s="55"/>
      <c r="R130" s="55"/>
      <c r="S130" s="55"/>
      <c r="T130" s="56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141</v>
      </c>
      <c r="AU130" s="14" t="s">
        <v>83</v>
      </c>
    </row>
    <row r="131" spans="1:65" s="2" customFormat="1" ht="19.5">
      <c r="A131" s="29"/>
      <c r="B131" s="30"/>
      <c r="C131" s="29"/>
      <c r="D131" s="159" t="s">
        <v>162</v>
      </c>
      <c r="E131" s="29"/>
      <c r="F131" s="168" t="s">
        <v>303</v>
      </c>
      <c r="G131" s="29"/>
      <c r="H131" s="29"/>
      <c r="I131" s="161"/>
      <c r="J131" s="29"/>
      <c r="K131" s="29"/>
      <c r="L131" s="30"/>
      <c r="M131" s="162"/>
      <c r="N131" s="163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162</v>
      </c>
      <c r="AU131" s="14" t="s">
        <v>83</v>
      </c>
    </row>
    <row r="132" spans="1:65" s="2" customFormat="1" ht="16.5" customHeight="1">
      <c r="A132" s="29"/>
      <c r="B132" s="145"/>
      <c r="C132" s="146" t="s">
        <v>160</v>
      </c>
      <c r="D132" s="146" t="s">
        <v>135</v>
      </c>
      <c r="E132" s="147" t="s">
        <v>518</v>
      </c>
      <c r="F132" s="148" t="s">
        <v>519</v>
      </c>
      <c r="G132" s="149" t="s">
        <v>159</v>
      </c>
      <c r="H132" s="150">
        <v>1</v>
      </c>
      <c r="I132" s="151"/>
      <c r="J132" s="152">
        <f>ROUND(I132*H132,2)</f>
        <v>0</v>
      </c>
      <c r="K132" s="148" t="s">
        <v>1</v>
      </c>
      <c r="L132" s="30"/>
      <c r="M132" s="153" t="s">
        <v>1</v>
      </c>
      <c r="N132" s="154" t="s">
        <v>41</v>
      </c>
      <c r="O132" s="55"/>
      <c r="P132" s="155">
        <f>O132*H132</f>
        <v>0</v>
      </c>
      <c r="Q132" s="155">
        <v>0</v>
      </c>
      <c r="R132" s="155">
        <f>Q132*H132</f>
        <v>0</v>
      </c>
      <c r="S132" s="155">
        <v>0</v>
      </c>
      <c r="T132" s="156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7" t="s">
        <v>160</v>
      </c>
      <c r="AT132" s="157" t="s">
        <v>135</v>
      </c>
      <c r="AU132" s="157" t="s">
        <v>83</v>
      </c>
      <c r="AY132" s="14" t="s">
        <v>132</v>
      </c>
      <c r="BE132" s="158">
        <f>IF(N132="základní",J132,0)</f>
        <v>0</v>
      </c>
      <c r="BF132" s="158">
        <f>IF(N132="snížená",J132,0)</f>
        <v>0</v>
      </c>
      <c r="BG132" s="158">
        <f>IF(N132="zákl. přenesená",J132,0)</f>
        <v>0</v>
      </c>
      <c r="BH132" s="158">
        <f>IF(N132="sníž. přenesená",J132,0)</f>
        <v>0</v>
      </c>
      <c r="BI132" s="158">
        <f>IF(N132="nulová",J132,0)</f>
        <v>0</v>
      </c>
      <c r="BJ132" s="14" t="s">
        <v>83</v>
      </c>
      <c r="BK132" s="158">
        <f>ROUND(I132*H132,2)</f>
        <v>0</v>
      </c>
      <c r="BL132" s="14" t="s">
        <v>160</v>
      </c>
      <c r="BM132" s="157" t="s">
        <v>520</v>
      </c>
    </row>
    <row r="133" spans="1:65" s="2" customFormat="1">
      <c r="A133" s="29"/>
      <c r="B133" s="30"/>
      <c r="C133" s="29"/>
      <c r="D133" s="159" t="s">
        <v>141</v>
      </c>
      <c r="E133" s="29"/>
      <c r="F133" s="160" t="s">
        <v>519</v>
      </c>
      <c r="G133" s="29"/>
      <c r="H133" s="29"/>
      <c r="I133" s="161"/>
      <c r="J133" s="29"/>
      <c r="K133" s="29"/>
      <c r="L133" s="30"/>
      <c r="M133" s="162"/>
      <c r="N133" s="163"/>
      <c r="O133" s="55"/>
      <c r="P133" s="55"/>
      <c r="Q133" s="55"/>
      <c r="R133" s="55"/>
      <c r="S133" s="55"/>
      <c r="T133" s="56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141</v>
      </c>
      <c r="AU133" s="14" t="s">
        <v>83</v>
      </c>
    </row>
    <row r="134" spans="1:65" s="2" customFormat="1" ht="19.5">
      <c r="A134" s="29"/>
      <c r="B134" s="30"/>
      <c r="C134" s="29"/>
      <c r="D134" s="159" t="s">
        <v>162</v>
      </c>
      <c r="E134" s="29"/>
      <c r="F134" s="168" t="s">
        <v>303</v>
      </c>
      <c r="G134" s="29"/>
      <c r="H134" s="29"/>
      <c r="I134" s="161"/>
      <c r="J134" s="29"/>
      <c r="K134" s="29"/>
      <c r="L134" s="30"/>
      <c r="M134" s="162"/>
      <c r="N134" s="163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162</v>
      </c>
      <c r="AU134" s="14" t="s">
        <v>83</v>
      </c>
    </row>
    <row r="135" spans="1:65" s="2" customFormat="1" ht="16.5" customHeight="1">
      <c r="A135" s="29"/>
      <c r="B135" s="145"/>
      <c r="C135" s="146" t="s">
        <v>131</v>
      </c>
      <c r="D135" s="146" t="s">
        <v>135</v>
      </c>
      <c r="E135" s="147" t="s">
        <v>521</v>
      </c>
      <c r="F135" s="148" t="s">
        <v>522</v>
      </c>
      <c r="G135" s="149" t="s">
        <v>159</v>
      </c>
      <c r="H135" s="150">
        <v>1</v>
      </c>
      <c r="I135" s="151"/>
      <c r="J135" s="152">
        <f>ROUND(I135*H135,2)</f>
        <v>0</v>
      </c>
      <c r="K135" s="148" t="s">
        <v>1</v>
      </c>
      <c r="L135" s="30"/>
      <c r="M135" s="153" t="s">
        <v>1</v>
      </c>
      <c r="N135" s="154" t="s">
        <v>41</v>
      </c>
      <c r="O135" s="55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7" t="s">
        <v>160</v>
      </c>
      <c r="AT135" s="157" t="s">
        <v>135</v>
      </c>
      <c r="AU135" s="157" t="s">
        <v>83</v>
      </c>
      <c r="AY135" s="14" t="s">
        <v>132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4" t="s">
        <v>83</v>
      </c>
      <c r="BK135" s="158">
        <f>ROUND(I135*H135,2)</f>
        <v>0</v>
      </c>
      <c r="BL135" s="14" t="s">
        <v>160</v>
      </c>
      <c r="BM135" s="157" t="s">
        <v>523</v>
      </c>
    </row>
    <row r="136" spans="1:65" s="2" customFormat="1">
      <c r="A136" s="29"/>
      <c r="B136" s="30"/>
      <c r="C136" s="29"/>
      <c r="D136" s="159" t="s">
        <v>141</v>
      </c>
      <c r="E136" s="29"/>
      <c r="F136" s="160" t="s">
        <v>522</v>
      </c>
      <c r="G136" s="29"/>
      <c r="H136" s="29"/>
      <c r="I136" s="161"/>
      <c r="J136" s="29"/>
      <c r="K136" s="29"/>
      <c r="L136" s="30"/>
      <c r="M136" s="162"/>
      <c r="N136" s="163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141</v>
      </c>
      <c r="AU136" s="14" t="s">
        <v>83</v>
      </c>
    </row>
    <row r="137" spans="1:65" s="2" customFormat="1" ht="19.5">
      <c r="A137" s="29"/>
      <c r="B137" s="30"/>
      <c r="C137" s="29"/>
      <c r="D137" s="159" t="s">
        <v>162</v>
      </c>
      <c r="E137" s="29"/>
      <c r="F137" s="168" t="s">
        <v>303</v>
      </c>
      <c r="G137" s="29"/>
      <c r="H137" s="29"/>
      <c r="I137" s="161"/>
      <c r="J137" s="29"/>
      <c r="K137" s="29"/>
      <c r="L137" s="30"/>
      <c r="M137" s="162"/>
      <c r="N137" s="163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162</v>
      </c>
      <c r="AU137" s="14" t="s">
        <v>83</v>
      </c>
    </row>
    <row r="138" spans="1:65" s="2" customFormat="1" ht="16.5" customHeight="1">
      <c r="A138" s="29"/>
      <c r="B138" s="145"/>
      <c r="C138" s="146" t="s">
        <v>179</v>
      </c>
      <c r="D138" s="146" t="s">
        <v>135</v>
      </c>
      <c r="E138" s="147" t="s">
        <v>524</v>
      </c>
      <c r="F138" s="148" t="s">
        <v>525</v>
      </c>
      <c r="G138" s="149" t="s">
        <v>159</v>
      </c>
      <c r="H138" s="150">
        <v>1</v>
      </c>
      <c r="I138" s="151"/>
      <c r="J138" s="152">
        <f>ROUND(I138*H138,2)</f>
        <v>0</v>
      </c>
      <c r="K138" s="148" t="s">
        <v>1</v>
      </c>
      <c r="L138" s="30"/>
      <c r="M138" s="153" t="s">
        <v>1</v>
      </c>
      <c r="N138" s="154" t="s">
        <v>41</v>
      </c>
      <c r="O138" s="55"/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7" t="s">
        <v>160</v>
      </c>
      <c r="AT138" s="157" t="s">
        <v>135</v>
      </c>
      <c r="AU138" s="157" t="s">
        <v>83</v>
      </c>
      <c r="AY138" s="14" t="s">
        <v>132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4" t="s">
        <v>83</v>
      </c>
      <c r="BK138" s="158">
        <f>ROUND(I138*H138,2)</f>
        <v>0</v>
      </c>
      <c r="BL138" s="14" t="s">
        <v>160</v>
      </c>
      <c r="BM138" s="157" t="s">
        <v>526</v>
      </c>
    </row>
    <row r="139" spans="1:65" s="2" customFormat="1">
      <c r="A139" s="29"/>
      <c r="B139" s="30"/>
      <c r="C139" s="29"/>
      <c r="D139" s="159" t="s">
        <v>141</v>
      </c>
      <c r="E139" s="29"/>
      <c r="F139" s="160" t="s">
        <v>525</v>
      </c>
      <c r="G139" s="29"/>
      <c r="H139" s="29"/>
      <c r="I139" s="161"/>
      <c r="J139" s="29"/>
      <c r="K139" s="29"/>
      <c r="L139" s="30"/>
      <c r="M139" s="162"/>
      <c r="N139" s="163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141</v>
      </c>
      <c r="AU139" s="14" t="s">
        <v>83</v>
      </c>
    </row>
    <row r="140" spans="1:65" s="2" customFormat="1" ht="19.5">
      <c r="A140" s="29"/>
      <c r="B140" s="30"/>
      <c r="C140" s="29"/>
      <c r="D140" s="159" t="s">
        <v>162</v>
      </c>
      <c r="E140" s="29"/>
      <c r="F140" s="168" t="s">
        <v>303</v>
      </c>
      <c r="G140" s="29"/>
      <c r="H140" s="29"/>
      <c r="I140" s="161"/>
      <c r="J140" s="29"/>
      <c r="K140" s="29"/>
      <c r="L140" s="30"/>
      <c r="M140" s="162"/>
      <c r="N140" s="163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162</v>
      </c>
      <c r="AU140" s="14" t="s">
        <v>83</v>
      </c>
    </row>
    <row r="141" spans="1:65" s="2" customFormat="1" ht="16.5" customHeight="1">
      <c r="A141" s="29"/>
      <c r="B141" s="145"/>
      <c r="C141" s="146" t="s">
        <v>183</v>
      </c>
      <c r="D141" s="146" t="s">
        <v>135</v>
      </c>
      <c r="E141" s="147" t="s">
        <v>527</v>
      </c>
      <c r="F141" s="148" t="s">
        <v>528</v>
      </c>
      <c r="G141" s="149" t="s">
        <v>159</v>
      </c>
      <c r="H141" s="150">
        <v>2</v>
      </c>
      <c r="I141" s="151"/>
      <c r="J141" s="152">
        <f>ROUND(I141*H141,2)</f>
        <v>0</v>
      </c>
      <c r="K141" s="148" t="s">
        <v>1</v>
      </c>
      <c r="L141" s="30"/>
      <c r="M141" s="153" t="s">
        <v>1</v>
      </c>
      <c r="N141" s="154" t="s">
        <v>41</v>
      </c>
      <c r="O141" s="55"/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7" t="s">
        <v>160</v>
      </c>
      <c r="AT141" s="157" t="s">
        <v>135</v>
      </c>
      <c r="AU141" s="157" t="s">
        <v>83</v>
      </c>
      <c r="AY141" s="14" t="s">
        <v>132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4" t="s">
        <v>83</v>
      </c>
      <c r="BK141" s="158">
        <f>ROUND(I141*H141,2)</f>
        <v>0</v>
      </c>
      <c r="BL141" s="14" t="s">
        <v>160</v>
      </c>
      <c r="BM141" s="157" t="s">
        <v>529</v>
      </c>
    </row>
    <row r="142" spans="1:65" s="2" customFormat="1">
      <c r="A142" s="29"/>
      <c r="B142" s="30"/>
      <c r="C142" s="29"/>
      <c r="D142" s="159" t="s">
        <v>141</v>
      </c>
      <c r="E142" s="29"/>
      <c r="F142" s="160" t="s">
        <v>528</v>
      </c>
      <c r="G142" s="29"/>
      <c r="H142" s="29"/>
      <c r="I142" s="161"/>
      <c r="J142" s="29"/>
      <c r="K142" s="29"/>
      <c r="L142" s="30"/>
      <c r="M142" s="162"/>
      <c r="N142" s="163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141</v>
      </c>
      <c r="AU142" s="14" t="s">
        <v>83</v>
      </c>
    </row>
    <row r="143" spans="1:65" s="2" customFormat="1" ht="19.5">
      <c r="A143" s="29"/>
      <c r="B143" s="30"/>
      <c r="C143" s="29"/>
      <c r="D143" s="159" t="s">
        <v>162</v>
      </c>
      <c r="E143" s="29"/>
      <c r="F143" s="168" t="s">
        <v>303</v>
      </c>
      <c r="G143" s="29"/>
      <c r="H143" s="29"/>
      <c r="I143" s="161"/>
      <c r="J143" s="29"/>
      <c r="K143" s="29"/>
      <c r="L143" s="30"/>
      <c r="M143" s="162"/>
      <c r="N143" s="163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162</v>
      </c>
      <c r="AU143" s="14" t="s">
        <v>83</v>
      </c>
    </row>
    <row r="144" spans="1:65" s="2" customFormat="1" ht="16.5" customHeight="1">
      <c r="A144" s="29"/>
      <c r="B144" s="145"/>
      <c r="C144" s="146" t="s">
        <v>188</v>
      </c>
      <c r="D144" s="146" t="s">
        <v>135</v>
      </c>
      <c r="E144" s="147" t="s">
        <v>530</v>
      </c>
      <c r="F144" s="148" t="s">
        <v>531</v>
      </c>
      <c r="G144" s="149" t="s">
        <v>159</v>
      </c>
      <c r="H144" s="150">
        <v>15</v>
      </c>
      <c r="I144" s="151"/>
      <c r="J144" s="152">
        <f>ROUND(I144*H144,2)</f>
        <v>0</v>
      </c>
      <c r="K144" s="148" t="s">
        <v>1</v>
      </c>
      <c r="L144" s="30"/>
      <c r="M144" s="153" t="s">
        <v>1</v>
      </c>
      <c r="N144" s="154" t="s">
        <v>41</v>
      </c>
      <c r="O144" s="55"/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7" t="s">
        <v>160</v>
      </c>
      <c r="AT144" s="157" t="s">
        <v>135</v>
      </c>
      <c r="AU144" s="157" t="s">
        <v>83</v>
      </c>
      <c r="AY144" s="14" t="s">
        <v>132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4" t="s">
        <v>83</v>
      </c>
      <c r="BK144" s="158">
        <f>ROUND(I144*H144,2)</f>
        <v>0</v>
      </c>
      <c r="BL144" s="14" t="s">
        <v>160</v>
      </c>
      <c r="BM144" s="157" t="s">
        <v>532</v>
      </c>
    </row>
    <row r="145" spans="1:65" s="2" customFormat="1">
      <c r="A145" s="29"/>
      <c r="B145" s="30"/>
      <c r="C145" s="29"/>
      <c r="D145" s="159" t="s">
        <v>141</v>
      </c>
      <c r="E145" s="29"/>
      <c r="F145" s="160" t="s">
        <v>531</v>
      </c>
      <c r="G145" s="29"/>
      <c r="H145" s="29"/>
      <c r="I145" s="161"/>
      <c r="J145" s="29"/>
      <c r="K145" s="29"/>
      <c r="L145" s="30"/>
      <c r="M145" s="162"/>
      <c r="N145" s="163"/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141</v>
      </c>
      <c r="AU145" s="14" t="s">
        <v>83</v>
      </c>
    </row>
    <row r="146" spans="1:65" s="2" customFormat="1" ht="19.5">
      <c r="A146" s="29"/>
      <c r="B146" s="30"/>
      <c r="C146" s="29"/>
      <c r="D146" s="159" t="s">
        <v>162</v>
      </c>
      <c r="E146" s="29"/>
      <c r="F146" s="168" t="s">
        <v>303</v>
      </c>
      <c r="G146" s="29"/>
      <c r="H146" s="29"/>
      <c r="I146" s="161"/>
      <c r="J146" s="29"/>
      <c r="K146" s="29"/>
      <c r="L146" s="30"/>
      <c r="M146" s="162"/>
      <c r="N146" s="163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162</v>
      </c>
      <c r="AU146" s="14" t="s">
        <v>83</v>
      </c>
    </row>
    <row r="147" spans="1:65" s="2" customFormat="1" ht="16.5" customHeight="1">
      <c r="A147" s="29"/>
      <c r="B147" s="145"/>
      <c r="C147" s="146" t="s">
        <v>194</v>
      </c>
      <c r="D147" s="146" t="s">
        <v>135</v>
      </c>
      <c r="E147" s="147" t="s">
        <v>533</v>
      </c>
      <c r="F147" s="148" t="s">
        <v>534</v>
      </c>
      <c r="G147" s="149" t="s">
        <v>159</v>
      </c>
      <c r="H147" s="150">
        <v>1</v>
      </c>
      <c r="I147" s="151"/>
      <c r="J147" s="152">
        <f>ROUND(I147*H147,2)</f>
        <v>0</v>
      </c>
      <c r="K147" s="148" t="s">
        <v>1</v>
      </c>
      <c r="L147" s="30"/>
      <c r="M147" s="153" t="s">
        <v>1</v>
      </c>
      <c r="N147" s="154" t="s">
        <v>41</v>
      </c>
      <c r="O147" s="55"/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7" t="s">
        <v>160</v>
      </c>
      <c r="AT147" s="157" t="s">
        <v>135</v>
      </c>
      <c r="AU147" s="157" t="s">
        <v>83</v>
      </c>
      <c r="AY147" s="14" t="s">
        <v>132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4" t="s">
        <v>83</v>
      </c>
      <c r="BK147" s="158">
        <f>ROUND(I147*H147,2)</f>
        <v>0</v>
      </c>
      <c r="BL147" s="14" t="s">
        <v>160</v>
      </c>
      <c r="BM147" s="157" t="s">
        <v>535</v>
      </c>
    </row>
    <row r="148" spans="1:65" s="2" customFormat="1">
      <c r="A148" s="29"/>
      <c r="B148" s="30"/>
      <c r="C148" s="29"/>
      <c r="D148" s="159" t="s">
        <v>141</v>
      </c>
      <c r="E148" s="29"/>
      <c r="F148" s="160" t="s">
        <v>534</v>
      </c>
      <c r="G148" s="29"/>
      <c r="H148" s="29"/>
      <c r="I148" s="161"/>
      <c r="J148" s="29"/>
      <c r="K148" s="29"/>
      <c r="L148" s="30"/>
      <c r="M148" s="162"/>
      <c r="N148" s="163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141</v>
      </c>
      <c r="AU148" s="14" t="s">
        <v>83</v>
      </c>
    </row>
    <row r="149" spans="1:65" s="2" customFormat="1" ht="19.5">
      <c r="A149" s="29"/>
      <c r="B149" s="30"/>
      <c r="C149" s="29"/>
      <c r="D149" s="159" t="s">
        <v>162</v>
      </c>
      <c r="E149" s="29"/>
      <c r="F149" s="168" t="s">
        <v>303</v>
      </c>
      <c r="G149" s="29"/>
      <c r="H149" s="29"/>
      <c r="I149" s="161"/>
      <c r="J149" s="29"/>
      <c r="K149" s="29"/>
      <c r="L149" s="30"/>
      <c r="M149" s="162"/>
      <c r="N149" s="163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162</v>
      </c>
      <c r="AU149" s="14" t="s">
        <v>83</v>
      </c>
    </row>
    <row r="150" spans="1:65" s="2" customFormat="1" ht="16.5" customHeight="1">
      <c r="A150" s="29"/>
      <c r="B150" s="145"/>
      <c r="C150" s="146" t="s">
        <v>197</v>
      </c>
      <c r="D150" s="146" t="s">
        <v>135</v>
      </c>
      <c r="E150" s="147" t="s">
        <v>536</v>
      </c>
      <c r="F150" s="148" t="s">
        <v>537</v>
      </c>
      <c r="G150" s="149" t="s">
        <v>159</v>
      </c>
      <c r="H150" s="150">
        <v>1</v>
      </c>
      <c r="I150" s="151"/>
      <c r="J150" s="152">
        <f>ROUND(I150*H150,2)</f>
        <v>0</v>
      </c>
      <c r="K150" s="148" t="s">
        <v>1</v>
      </c>
      <c r="L150" s="30"/>
      <c r="M150" s="153" t="s">
        <v>1</v>
      </c>
      <c r="N150" s="154" t="s">
        <v>41</v>
      </c>
      <c r="O150" s="55"/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7" t="s">
        <v>160</v>
      </c>
      <c r="AT150" s="157" t="s">
        <v>135</v>
      </c>
      <c r="AU150" s="157" t="s">
        <v>83</v>
      </c>
      <c r="AY150" s="14" t="s">
        <v>132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4" t="s">
        <v>83</v>
      </c>
      <c r="BK150" s="158">
        <f>ROUND(I150*H150,2)</f>
        <v>0</v>
      </c>
      <c r="BL150" s="14" t="s">
        <v>160</v>
      </c>
      <c r="BM150" s="157" t="s">
        <v>538</v>
      </c>
    </row>
    <row r="151" spans="1:65" s="2" customFormat="1">
      <c r="A151" s="29"/>
      <c r="B151" s="30"/>
      <c r="C151" s="29"/>
      <c r="D151" s="159" t="s">
        <v>141</v>
      </c>
      <c r="E151" s="29"/>
      <c r="F151" s="160" t="s">
        <v>537</v>
      </c>
      <c r="G151" s="29"/>
      <c r="H151" s="29"/>
      <c r="I151" s="161"/>
      <c r="J151" s="29"/>
      <c r="K151" s="29"/>
      <c r="L151" s="30"/>
      <c r="M151" s="162"/>
      <c r="N151" s="163"/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141</v>
      </c>
      <c r="AU151" s="14" t="s">
        <v>83</v>
      </c>
    </row>
    <row r="152" spans="1:65" s="2" customFormat="1" ht="19.5">
      <c r="A152" s="29"/>
      <c r="B152" s="30"/>
      <c r="C152" s="29"/>
      <c r="D152" s="159" t="s">
        <v>162</v>
      </c>
      <c r="E152" s="29"/>
      <c r="F152" s="168" t="s">
        <v>303</v>
      </c>
      <c r="G152" s="29"/>
      <c r="H152" s="29"/>
      <c r="I152" s="161"/>
      <c r="J152" s="29"/>
      <c r="K152" s="29"/>
      <c r="L152" s="30"/>
      <c r="M152" s="162"/>
      <c r="N152" s="163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162</v>
      </c>
      <c r="AU152" s="14" t="s">
        <v>83</v>
      </c>
    </row>
    <row r="153" spans="1:65" s="2" customFormat="1" ht="16.5" customHeight="1">
      <c r="A153" s="29"/>
      <c r="B153" s="145"/>
      <c r="C153" s="146" t="s">
        <v>200</v>
      </c>
      <c r="D153" s="146" t="s">
        <v>135</v>
      </c>
      <c r="E153" s="147" t="s">
        <v>539</v>
      </c>
      <c r="F153" s="148" t="s">
        <v>540</v>
      </c>
      <c r="G153" s="149" t="s">
        <v>159</v>
      </c>
      <c r="H153" s="150">
        <v>1</v>
      </c>
      <c r="I153" s="151"/>
      <c r="J153" s="152">
        <f>ROUND(I153*H153,2)</f>
        <v>0</v>
      </c>
      <c r="K153" s="148" t="s">
        <v>1</v>
      </c>
      <c r="L153" s="30"/>
      <c r="M153" s="153" t="s">
        <v>1</v>
      </c>
      <c r="N153" s="154" t="s">
        <v>41</v>
      </c>
      <c r="O153" s="55"/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7" t="s">
        <v>160</v>
      </c>
      <c r="AT153" s="157" t="s">
        <v>135</v>
      </c>
      <c r="AU153" s="157" t="s">
        <v>83</v>
      </c>
      <c r="AY153" s="14" t="s">
        <v>132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4" t="s">
        <v>83</v>
      </c>
      <c r="BK153" s="158">
        <f>ROUND(I153*H153,2)</f>
        <v>0</v>
      </c>
      <c r="BL153" s="14" t="s">
        <v>160</v>
      </c>
      <c r="BM153" s="157" t="s">
        <v>541</v>
      </c>
    </row>
    <row r="154" spans="1:65" s="2" customFormat="1">
      <c r="A154" s="29"/>
      <c r="B154" s="30"/>
      <c r="C154" s="29"/>
      <c r="D154" s="159" t="s">
        <v>141</v>
      </c>
      <c r="E154" s="29"/>
      <c r="F154" s="160" t="s">
        <v>540</v>
      </c>
      <c r="G154" s="29"/>
      <c r="H154" s="29"/>
      <c r="I154" s="161"/>
      <c r="J154" s="29"/>
      <c r="K154" s="29"/>
      <c r="L154" s="30"/>
      <c r="M154" s="162"/>
      <c r="N154" s="163"/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141</v>
      </c>
      <c r="AU154" s="14" t="s">
        <v>83</v>
      </c>
    </row>
    <row r="155" spans="1:65" s="2" customFormat="1" ht="19.5">
      <c r="A155" s="29"/>
      <c r="B155" s="30"/>
      <c r="C155" s="29"/>
      <c r="D155" s="159" t="s">
        <v>162</v>
      </c>
      <c r="E155" s="29"/>
      <c r="F155" s="168" t="s">
        <v>303</v>
      </c>
      <c r="G155" s="29"/>
      <c r="H155" s="29"/>
      <c r="I155" s="161"/>
      <c r="J155" s="29"/>
      <c r="K155" s="29"/>
      <c r="L155" s="30"/>
      <c r="M155" s="162"/>
      <c r="N155" s="163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162</v>
      </c>
      <c r="AU155" s="14" t="s">
        <v>83</v>
      </c>
    </row>
    <row r="156" spans="1:65" s="2" customFormat="1" ht="16.5" customHeight="1">
      <c r="A156" s="29"/>
      <c r="B156" s="145"/>
      <c r="C156" s="146" t="s">
        <v>203</v>
      </c>
      <c r="D156" s="146" t="s">
        <v>135</v>
      </c>
      <c r="E156" s="147" t="s">
        <v>542</v>
      </c>
      <c r="F156" s="148" t="s">
        <v>543</v>
      </c>
      <c r="G156" s="149" t="s">
        <v>159</v>
      </c>
      <c r="H156" s="150">
        <v>1</v>
      </c>
      <c r="I156" s="151"/>
      <c r="J156" s="152">
        <f>ROUND(I156*H156,2)</f>
        <v>0</v>
      </c>
      <c r="K156" s="148" t="s">
        <v>1</v>
      </c>
      <c r="L156" s="30"/>
      <c r="M156" s="153" t="s">
        <v>1</v>
      </c>
      <c r="N156" s="154" t="s">
        <v>41</v>
      </c>
      <c r="O156" s="55"/>
      <c r="P156" s="155">
        <f>O156*H156</f>
        <v>0</v>
      </c>
      <c r="Q156" s="155">
        <v>0</v>
      </c>
      <c r="R156" s="155">
        <f>Q156*H156</f>
        <v>0</v>
      </c>
      <c r="S156" s="155">
        <v>0</v>
      </c>
      <c r="T156" s="156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7" t="s">
        <v>160</v>
      </c>
      <c r="AT156" s="157" t="s">
        <v>135</v>
      </c>
      <c r="AU156" s="157" t="s">
        <v>83</v>
      </c>
      <c r="AY156" s="14" t="s">
        <v>132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4" t="s">
        <v>83</v>
      </c>
      <c r="BK156" s="158">
        <f>ROUND(I156*H156,2)</f>
        <v>0</v>
      </c>
      <c r="BL156" s="14" t="s">
        <v>160</v>
      </c>
      <c r="BM156" s="157" t="s">
        <v>544</v>
      </c>
    </row>
    <row r="157" spans="1:65" s="2" customFormat="1">
      <c r="A157" s="29"/>
      <c r="B157" s="30"/>
      <c r="C157" s="29"/>
      <c r="D157" s="159" t="s">
        <v>141</v>
      </c>
      <c r="E157" s="29"/>
      <c r="F157" s="160" t="s">
        <v>543</v>
      </c>
      <c r="G157" s="29"/>
      <c r="H157" s="29"/>
      <c r="I157" s="161"/>
      <c r="J157" s="29"/>
      <c r="K157" s="29"/>
      <c r="L157" s="30"/>
      <c r="M157" s="162"/>
      <c r="N157" s="163"/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141</v>
      </c>
      <c r="AU157" s="14" t="s">
        <v>83</v>
      </c>
    </row>
    <row r="158" spans="1:65" s="2" customFormat="1" ht="19.5">
      <c r="A158" s="29"/>
      <c r="B158" s="30"/>
      <c r="C158" s="29"/>
      <c r="D158" s="159" t="s">
        <v>162</v>
      </c>
      <c r="E158" s="29"/>
      <c r="F158" s="168" t="s">
        <v>303</v>
      </c>
      <c r="G158" s="29"/>
      <c r="H158" s="29"/>
      <c r="I158" s="161"/>
      <c r="J158" s="29"/>
      <c r="K158" s="29"/>
      <c r="L158" s="30"/>
      <c r="M158" s="162"/>
      <c r="N158" s="163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162</v>
      </c>
      <c r="AU158" s="14" t="s">
        <v>83</v>
      </c>
    </row>
    <row r="159" spans="1:65" s="2" customFormat="1" ht="16.5" customHeight="1">
      <c r="A159" s="29"/>
      <c r="B159" s="145"/>
      <c r="C159" s="146" t="s">
        <v>206</v>
      </c>
      <c r="D159" s="146" t="s">
        <v>135</v>
      </c>
      <c r="E159" s="147" t="s">
        <v>545</v>
      </c>
      <c r="F159" s="148" t="s">
        <v>546</v>
      </c>
      <c r="G159" s="149" t="s">
        <v>159</v>
      </c>
      <c r="H159" s="150">
        <v>4</v>
      </c>
      <c r="I159" s="151"/>
      <c r="J159" s="152">
        <f>ROUND(I159*H159,2)</f>
        <v>0</v>
      </c>
      <c r="K159" s="148" t="s">
        <v>1</v>
      </c>
      <c r="L159" s="30"/>
      <c r="M159" s="153" t="s">
        <v>1</v>
      </c>
      <c r="N159" s="154" t="s">
        <v>41</v>
      </c>
      <c r="O159" s="55"/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7" t="s">
        <v>160</v>
      </c>
      <c r="AT159" s="157" t="s">
        <v>135</v>
      </c>
      <c r="AU159" s="157" t="s">
        <v>83</v>
      </c>
      <c r="AY159" s="14" t="s">
        <v>132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4" t="s">
        <v>83</v>
      </c>
      <c r="BK159" s="158">
        <f>ROUND(I159*H159,2)</f>
        <v>0</v>
      </c>
      <c r="BL159" s="14" t="s">
        <v>160</v>
      </c>
      <c r="BM159" s="157" t="s">
        <v>547</v>
      </c>
    </row>
    <row r="160" spans="1:65" s="2" customFormat="1">
      <c r="A160" s="29"/>
      <c r="B160" s="30"/>
      <c r="C160" s="29"/>
      <c r="D160" s="159" t="s">
        <v>141</v>
      </c>
      <c r="E160" s="29"/>
      <c r="F160" s="160" t="s">
        <v>546</v>
      </c>
      <c r="G160" s="29"/>
      <c r="H160" s="29"/>
      <c r="I160" s="161"/>
      <c r="J160" s="29"/>
      <c r="K160" s="29"/>
      <c r="L160" s="30"/>
      <c r="M160" s="162"/>
      <c r="N160" s="163"/>
      <c r="O160" s="55"/>
      <c r="P160" s="55"/>
      <c r="Q160" s="55"/>
      <c r="R160" s="55"/>
      <c r="S160" s="55"/>
      <c r="T160" s="56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T160" s="14" t="s">
        <v>141</v>
      </c>
      <c r="AU160" s="14" t="s">
        <v>83</v>
      </c>
    </row>
    <row r="161" spans="1:65" s="2" customFormat="1" ht="19.5">
      <c r="A161" s="29"/>
      <c r="B161" s="30"/>
      <c r="C161" s="29"/>
      <c r="D161" s="159" t="s">
        <v>162</v>
      </c>
      <c r="E161" s="29"/>
      <c r="F161" s="168" t="s">
        <v>303</v>
      </c>
      <c r="G161" s="29"/>
      <c r="H161" s="29"/>
      <c r="I161" s="161"/>
      <c r="J161" s="29"/>
      <c r="K161" s="29"/>
      <c r="L161" s="30"/>
      <c r="M161" s="162"/>
      <c r="N161" s="163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162</v>
      </c>
      <c r="AU161" s="14" t="s">
        <v>83</v>
      </c>
    </row>
    <row r="162" spans="1:65" s="2" customFormat="1" ht="16.5" customHeight="1">
      <c r="A162" s="29"/>
      <c r="B162" s="145"/>
      <c r="C162" s="146" t="s">
        <v>209</v>
      </c>
      <c r="D162" s="146" t="s">
        <v>135</v>
      </c>
      <c r="E162" s="147" t="s">
        <v>548</v>
      </c>
      <c r="F162" s="148" t="s">
        <v>549</v>
      </c>
      <c r="G162" s="149" t="s">
        <v>159</v>
      </c>
      <c r="H162" s="150">
        <v>1</v>
      </c>
      <c r="I162" s="151"/>
      <c r="J162" s="152">
        <f>ROUND(I162*H162,2)</f>
        <v>0</v>
      </c>
      <c r="K162" s="148" t="s">
        <v>1</v>
      </c>
      <c r="L162" s="30"/>
      <c r="M162" s="153" t="s">
        <v>1</v>
      </c>
      <c r="N162" s="154" t="s">
        <v>41</v>
      </c>
      <c r="O162" s="55"/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7" t="s">
        <v>160</v>
      </c>
      <c r="AT162" s="157" t="s">
        <v>135</v>
      </c>
      <c r="AU162" s="157" t="s">
        <v>83</v>
      </c>
      <c r="AY162" s="14" t="s">
        <v>132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4" t="s">
        <v>83</v>
      </c>
      <c r="BK162" s="158">
        <f>ROUND(I162*H162,2)</f>
        <v>0</v>
      </c>
      <c r="BL162" s="14" t="s">
        <v>160</v>
      </c>
      <c r="BM162" s="157" t="s">
        <v>550</v>
      </c>
    </row>
    <row r="163" spans="1:65" s="2" customFormat="1">
      <c r="A163" s="29"/>
      <c r="B163" s="30"/>
      <c r="C163" s="29"/>
      <c r="D163" s="159" t="s">
        <v>141</v>
      </c>
      <c r="E163" s="29"/>
      <c r="F163" s="160" t="s">
        <v>549</v>
      </c>
      <c r="G163" s="29"/>
      <c r="H163" s="29"/>
      <c r="I163" s="161"/>
      <c r="J163" s="29"/>
      <c r="K163" s="29"/>
      <c r="L163" s="30"/>
      <c r="M163" s="162"/>
      <c r="N163" s="163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4" t="s">
        <v>141</v>
      </c>
      <c r="AU163" s="14" t="s">
        <v>83</v>
      </c>
    </row>
    <row r="164" spans="1:65" s="2" customFormat="1" ht="19.5">
      <c r="A164" s="29"/>
      <c r="B164" s="30"/>
      <c r="C164" s="29"/>
      <c r="D164" s="159" t="s">
        <v>162</v>
      </c>
      <c r="E164" s="29"/>
      <c r="F164" s="168" t="s">
        <v>303</v>
      </c>
      <c r="G164" s="29"/>
      <c r="H164" s="29"/>
      <c r="I164" s="161"/>
      <c r="J164" s="29"/>
      <c r="K164" s="29"/>
      <c r="L164" s="30"/>
      <c r="M164" s="162"/>
      <c r="N164" s="163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162</v>
      </c>
      <c r="AU164" s="14" t="s">
        <v>83</v>
      </c>
    </row>
    <row r="165" spans="1:65" s="2" customFormat="1" ht="16.5" customHeight="1">
      <c r="A165" s="29"/>
      <c r="B165" s="145"/>
      <c r="C165" s="146" t="s">
        <v>8</v>
      </c>
      <c r="D165" s="146" t="s">
        <v>135</v>
      </c>
      <c r="E165" s="147" t="s">
        <v>551</v>
      </c>
      <c r="F165" s="148" t="s">
        <v>552</v>
      </c>
      <c r="G165" s="149" t="s">
        <v>159</v>
      </c>
      <c r="H165" s="150">
        <v>1</v>
      </c>
      <c r="I165" s="151"/>
      <c r="J165" s="152">
        <f>ROUND(I165*H165,2)</f>
        <v>0</v>
      </c>
      <c r="K165" s="148" t="s">
        <v>1</v>
      </c>
      <c r="L165" s="30"/>
      <c r="M165" s="153" t="s">
        <v>1</v>
      </c>
      <c r="N165" s="154" t="s">
        <v>41</v>
      </c>
      <c r="O165" s="55"/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7" t="s">
        <v>160</v>
      </c>
      <c r="AT165" s="157" t="s">
        <v>135</v>
      </c>
      <c r="AU165" s="157" t="s">
        <v>83</v>
      </c>
      <c r="AY165" s="14" t="s">
        <v>132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4" t="s">
        <v>83</v>
      </c>
      <c r="BK165" s="158">
        <f>ROUND(I165*H165,2)</f>
        <v>0</v>
      </c>
      <c r="BL165" s="14" t="s">
        <v>160</v>
      </c>
      <c r="BM165" s="157" t="s">
        <v>553</v>
      </c>
    </row>
    <row r="166" spans="1:65" s="2" customFormat="1">
      <c r="A166" s="29"/>
      <c r="B166" s="30"/>
      <c r="C166" s="29"/>
      <c r="D166" s="159" t="s">
        <v>141</v>
      </c>
      <c r="E166" s="29"/>
      <c r="F166" s="160" t="s">
        <v>552</v>
      </c>
      <c r="G166" s="29"/>
      <c r="H166" s="29"/>
      <c r="I166" s="161"/>
      <c r="J166" s="29"/>
      <c r="K166" s="29"/>
      <c r="L166" s="30"/>
      <c r="M166" s="162"/>
      <c r="N166" s="163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4" t="s">
        <v>141</v>
      </c>
      <c r="AU166" s="14" t="s">
        <v>83</v>
      </c>
    </row>
    <row r="167" spans="1:65" s="2" customFormat="1" ht="19.5">
      <c r="A167" s="29"/>
      <c r="B167" s="30"/>
      <c r="C167" s="29"/>
      <c r="D167" s="159" t="s">
        <v>162</v>
      </c>
      <c r="E167" s="29"/>
      <c r="F167" s="168" t="s">
        <v>303</v>
      </c>
      <c r="G167" s="29"/>
      <c r="H167" s="29"/>
      <c r="I167" s="161"/>
      <c r="J167" s="29"/>
      <c r="K167" s="29"/>
      <c r="L167" s="30"/>
      <c r="M167" s="162"/>
      <c r="N167" s="163"/>
      <c r="O167" s="55"/>
      <c r="P167" s="55"/>
      <c r="Q167" s="55"/>
      <c r="R167" s="55"/>
      <c r="S167" s="55"/>
      <c r="T167" s="56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T167" s="14" t="s">
        <v>162</v>
      </c>
      <c r="AU167" s="14" t="s">
        <v>83</v>
      </c>
    </row>
    <row r="168" spans="1:65" s="2" customFormat="1" ht="16.5" customHeight="1">
      <c r="A168" s="29"/>
      <c r="B168" s="145"/>
      <c r="C168" s="146" t="s">
        <v>214</v>
      </c>
      <c r="D168" s="146" t="s">
        <v>135</v>
      </c>
      <c r="E168" s="147" t="s">
        <v>554</v>
      </c>
      <c r="F168" s="148" t="s">
        <v>555</v>
      </c>
      <c r="G168" s="149" t="s">
        <v>159</v>
      </c>
      <c r="H168" s="150">
        <v>1</v>
      </c>
      <c r="I168" s="151"/>
      <c r="J168" s="152">
        <f>ROUND(I168*H168,2)</f>
        <v>0</v>
      </c>
      <c r="K168" s="148" t="s">
        <v>1</v>
      </c>
      <c r="L168" s="30"/>
      <c r="M168" s="153" t="s">
        <v>1</v>
      </c>
      <c r="N168" s="154" t="s">
        <v>41</v>
      </c>
      <c r="O168" s="55"/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7" t="s">
        <v>160</v>
      </c>
      <c r="AT168" s="157" t="s">
        <v>135</v>
      </c>
      <c r="AU168" s="157" t="s">
        <v>83</v>
      </c>
      <c r="AY168" s="14" t="s">
        <v>132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4" t="s">
        <v>83</v>
      </c>
      <c r="BK168" s="158">
        <f>ROUND(I168*H168,2)</f>
        <v>0</v>
      </c>
      <c r="BL168" s="14" t="s">
        <v>160</v>
      </c>
      <c r="BM168" s="157" t="s">
        <v>556</v>
      </c>
    </row>
    <row r="169" spans="1:65" s="2" customFormat="1">
      <c r="A169" s="29"/>
      <c r="B169" s="30"/>
      <c r="C169" s="29"/>
      <c r="D169" s="159" t="s">
        <v>141</v>
      </c>
      <c r="E169" s="29"/>
      <c r="F169" s="160" t="s">
        <v>555</v>
      </c>
      <c r="G169" s="29"/>
      <c r="H169" s="29"/>
      <c r="I169" s="161"/>
      <c r="J169" s="29"/>
      <c r="K169" s="29"/>
      <c r="L169" s="30"/>
      <c r="M169" s="162"/>
      <c r="N169" s="163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141</v>
      </c>
      <c r="AU169" s="14" t="s">
        <v>83</v>
      </c>
    </row>
    <row r="170" spans="1:65" s="2" customFormat="1" ht="19.5">
      <c r="A170" s="29"/>
      <c r="B170" s="30"/>
      <c r="C170" s="29"/>
      <c r="D170" s="159" t="s">
        <v>162</v>
      </c>
      <c r="E170" s="29"/>
      <c r="F170" s="168" t="s">
        <v>303</v>
      </c>
      <c r="G170" s="29"/>
      <c r="H170" s="29"/>
      <c r="I170" s="161"/>
      <c r="J170" s="29"/>
      <c r="K170" s="29"/>
      <c r="L170" s="30"/>
      <c r="M170" s="162"/>
      <c r="N170" s="163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162</v>
      </c>
      <c r="AU170" s="14" t="s">
        <v>83</v>
      </c>
    </row>
    <row r="171" spans="1:65" s="2" customFormat="1" ht="16.5" customHeight="1">
      <c r="A171" s="29"/>
      <c r="B171" s="145"/>
      <c r="C171" s="146" t="s">
        <v>219</v>
      </c>
      <c r="D171" s="146" t="s">
        <v>135</v>
      </c>
      <c r="E171" s="147" t="s">
        <v>557</v>
      </c>
      <c r="F171" s="148" t="s">
        <v>558</v>
      </c>
      <c r="G171" s="149" t="s">
        <v>159</v>
      </c>
      <c r="H171" s="150">
        <v>4</v>
      </c>
      <c r="I171" s="151"/>
      <c r="J171" s="152">
        <f>ROUND(I171*H171,2)</f>
        <v>0</v>
      </c>
      <c r="K171" s="148" t="s">
        <v>1</v>
      </c>
      <c r="L171" s="30"/>
      <c r="M171" s="153" t="s">
        <v>1</v>
      </c>
      <c r="N171" s="154" t="s">
        <v>41</v>
      </c>
      <c r="O171" s="55"/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7" t="s">
        <v>160</v>
      </c>
      <c r="AT171" s="157" t="s">
        <v>135</v>
      </c>
      <c r="AU171" s="157" t="s">
        <v>83</v>
      </c>
      <c r="AY171" s="14" t="s">
        <v>132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4" t="s">
        <v>83</v>
      </c>
      <c r="BK171" s="158">
        <f>ROUND(I171*H171,2)</f>
        <v>0</v>
      </c>
      <c r="BL171" s="14" t="s">
        <v>160</v>
      </c>
      <c r="BM171" s="157" t="s">
        <v>559</v>
      </c>
    </row>
    <row r="172" spans="1:65" s="2" customFormat="1">
      <c r="A172" s="29"/>
      <c r="B172" s="30"/>
      <c r="C172" s="29"/>
      <c r="D172" s="159" t="s">
        <v>141</v>
      </c>
      <c r="E172" s="29"/>
      <c r="F172" s="160" t="s">
        <v>558</v>
      </c>
      <c r="G172" s="29"/>
      <c r="H172" s="29"/>
      <c r="I172" s="161"/>
      <c r="J172" s="29"/>
      <c r="K172" s="29"/>
      <c r="L172" s="30"/>
      <c r="M172" s="162"/>
      <c r="N172" s="163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141</v>
      </c>
      <c r="AU172" s="14" t="s">
        <v>83</v>
      </c>
    </row>
    <row r="173" spans="1:65" s="2" customFormat="1" ht="19.5">
      <c r="A173" s="29"/>
      <c r="B173" s="30"/>
      <c r="C173" s="29"/>
      <c r="D173" s="159" t="s">
        <v>162</v>
      </c>
      <c r="E173" s="29"/>
      <c r="F173" s="168" t="s">
        <v>303</v>
      </c>
      <c r="G173" s="29"/>
      <c r="H173" s="29"/>
      <c r="I173" s="161"/>
      <c r="J173" s="29"/>
      <c r="K173" s="29"/>
      <c r="L173" s="30"/>
      <c r="M173" s="162"/>
      <c r="N173" s="163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162</v>
      </c>
      <c r="AU173" s="14" t="s">
        <v>83</v>
      </c>
    </row>
    <row r="174" spans="1:65" s="2" customFormat="1" ht="16.5" customHeight="1">
      <c r="A174" s="29"/>
      <c r="B174" s="145"/>
      <c r="C174" s="146" t="s">
        <v>222</v>
      </c>
      <c r="D174" s="146" t="s">
        <v>135</v>
      </c>
      <c r="E174" s="147" t="s">
        <v>560</v>
      </c>
      <c r="F174" s="148" t="s">
        <v>558</v>
      </c>
      <c r="G174" s="149" t="s">
        <v>159</v>
      </c>
      <c r="H174" s="150">
        <v>2</v>
      </c>
      <c r="I174" s="151"/>
      <c r="J174" s="152">
        <f>ROUND(I174*H174,2)</f>
        <v>0</v>
      </c>
      <c r="K174" s="148" t="s">
        <v>1</v>
      </c>
      <c r="L174" s="30"/>
      <c r="M174" s="153" t="s">
        <v>1</v>
      </c>
      <c r="N174" s="154" t="s">
        <v>41</v>
      </c>
      <c r="O174" s="55"/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7" t="s">
        <v>160</v>
      </c>
      <c r="AT174" s="157" t="s">
        <v>135</v>
      </c>
      <c r="AU174" s="157" t="s">
        <v>83</v>
      </c>
      <c r="AY174" s="14" t="s">
        <v>132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4" t="s">
        <v>83</v>
      </c>
      <c r="BK174" s="158">
        <f>ROUND(I174*H174,2)</f>
        <v>0</v>
      </c>
      <c r="BL174" s="14" t="s">
        <v>160</v>
      </c>
      <c r="BM174" s="157" t="s">
        <v>561</v>
      </c>
    </row>
    <row r="175" spans="1:65" s="2" customFormat="1">
      <c r="A175" s="29"/>
      <c r="B175" s="30"/>
      <c r="C175" s="29"/>
      <c r="D175" s="159" t="s">
        <v>141</v>
      </c>
      <c r="E175" s="29"/>
      <c r="F175" s="160" t="s">
        <v>558</v>
      </c>
      <c r="G175" s="29"/>
      <c r="H175" s="29"/>
      <c r="I175" s="161"/>
      <c r="J175" s="29"/>
      <c r="K175" s="29"/>
      <c r="L175" s="30"/>
      <c r="M175" s="162"/>
      <c r="N175" s="163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141</v>
      </c>
      <c r="AU175" s="14" t="s">
        <v>83</v>
      </c>
    </row>
    <row r="176" spans="1:65" s="2" customFormat="1" ht="19.5">
      <c r="A176" s="29"/>
      <c r="B176" s="30"/>
      <c r="C176" s="29"/>
      <c r="D176" s="159" t="s">
        <v>162</v>
      </c>
      <c r="E176" s="29"/>
      <c r="F176" s="168" t="s">
        <v>303</v>
      </c>
      <c r="G176" s="29"/>
      <c r="H176" s="29"/>
      <c r="I176" s="161"/>
      <c r="J176" s="29"/>
      <c r="K176" s="29"/>
      <c r="L176" s="30"/>
      <c r="M176" s="162"/>
      <c r="N176" s="163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162</v>
      </c>
      <c r="AU176" s="14" t="s">
        <v>83</v>
      </c>
    </row>
    <row r="177" spans="1:65" s="2" customFormat="1" ht="16.5" customHeight="1">
      <c r="A177" s="29"/>
      <c r="B177" s="145"/>
      <c r="C177" s="146" t="s">
        <v>225</v>
      </c>
      <c r="D177" s="146" t="s">
        <v>135</v>
      </c>
      <c r="E177" s="147" t="s">
        <v>562</v>
      </c>
      <c r="F177" s="148" t="s">
        <v>563</v>
      </c>
      <c r="G177" s="149" t="s">
        <v>159</v>
      </c>
      <c r="H177" s="150">
        <v>1</v>
      </c>
      <c r="I177" s="151"/>
      <c r="J177" s="152">
        <f>ROUND(I177*H177,2)</f>
        <v>0</v>
      </c>
      <c r="K177" s="148" t="s">
        <v>1</v>
      </c>
      <c r="L177" s="30"/>
      <c r="M177" s="153" t="s">
        <v>1</v>
      </c>
      <c r="N177" s="154" t="s">
        <v>41</v>
      </c>
      <c r="O177" s="55"/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7" t="s">
        <v>160</v>
      </c>
      <c r="AT177" s="157" t="s">
        <v>135</v>
      </c>
      <c r="AU177" s="157" t="s">
        <v>83</v>
      </c>
      <c r="AY177" s="14" t="s">
        <v>132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4" t="s">
        <v>83</v>
      </c>
      <c r="BK177" s="158">
        <f>ROUND(I177*H177,2)</f>
        <v>0</v>
      </c>
      <c r="BL177" s="14" t="s">
        <v>160</v>
      </c>
      <c r="BM177" s="157" t="s">
        <v>564</v>
      </c>
    </row>
    <row r="178" spans="1:65" s="2" customFormat="1">
      <c r="A178" s="29"/>
      <c r="B178" s="30"/>
      <c r="C178" s="29"/>
      <c r="D178" s="159" t="s">
        <v>141</v>
      </c>
      <c r="E178" s="29"/>
      <c r="F178" s="160" t="s">
        <v>563</v>
      </c>
      <c r="G178" s="29"/>
      <c r="H178" s="29"/>
      <c r="I178" s="161"/>
      <c r="J178" s="29"/>
      <c r="K178" s="29"/>
      <c r="L178" s="30"/>
      <c r="M178" s="162"/>
      <c r="N178" s="163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141</v>
      </c>
      <c r="AU178" s="14" t="s">
        <v>83</v>
      </c>
    </row>
    <row r="179" spans="1:65" s="2" customFormat="1" ht="19.5">
      <c r="A179" s="29"/>
      <c r="B179" s="30"/>
      <c r="C179" s="29"/>
      <c r="D179" s="159" t="s">
        <v>162</v>
      </c>
      <c r="E179" s="29"/>
      <c r="F179" s="168" t="s">
        <v>303</v>
      </c>
      <c r="G179" s="29"/>
      <c r="H179" s="29"/>
      <c r="I179" s="161"/>
      <c r="J179" s="29"/>
      <c r="K179" s="29"/>
      <c r="L179" s="30"/>
      <c r="M179" s="162"/>
      <c r="N179" s="163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162</v>
      </c>
      <c r="AU179" s="14" t="s">
        <v>83</v>
      </c>
    </row>
    <row r="180" spans="1:65" s="2" customFormat="1" ht="16.5" customHeight="1">
      <c r="A180" s="29"/>
      <c r="B180" s="145"/>
      <c r="C180" s="146" t="s">
        <v>228</v>
      </c>
      <c r="D180" s="146" t="s">
        <v>135</v>
      </c>
      <c r="E180" s="147" t="s">
        <v>565</v>
      </c>
      <c r="F180" s="148" t="s">
        <v>566</v>
      </c>
      <c r="G180" s="149" t="s">
        <v>159</v>
      </c>
      <c r="H180" s="150">
        <v>1</v>
      </c>
      <c r="I180" s="151"/>
      <c r="J180" s="152">
        <f>ROUND(I180*H180,2)</f>
        <v>0</v>
      </c>
      <c r="K180" s="148" t="s">
        <v>1</v>
      </c>
      <c r="L180" s="30"/>
      <c r="M180" s="153" t="s">
        <v>1</v>
      </c>
      <c r="N180" s="154" t="s">
        <v>41</v>
      </c>
      <c r="O180" s="55"/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7" t="s">
        <v>160</v>
      </c>
      <c r="AT180" s="157" t="s">
        <v>135</v>
      </c>
      <c r="AU180" s="157" t="s">
        <v>83</v>
      </c>
      <c r="AY180" s="14" t="s">
        <v>132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4" t="s">
        <v>83</v>
      </c>
      <c r="BK180" s="158">
        <f>ROUND(I180*H180,2)</f>
        <v>0</v>
      </c>
      <c r="BL180" s="14" t="s">
        <v>160</v>
      </c>
      <c r="BM180" s="157" t="s">
        <v>567</v>
      </c>
    </row>
    <row r="181" spans="1:65" s="2" customFormat="1">
      <c r="A181" s="29"/>
      <c r="B181" s="30"/>
      <c r="C181" s="29"/>
      <c r="D181" s="159" t="s">
        <v>141</v>
      </c>
      <c r="E181" s="29"/>
      <c r="F181" s="160" t="s">
        <v>566</v>
      </c>
      <c r="G181" s="29"/>
      <c r="H181" s="29"/>
      <c r="I181" s="161"/>
      <c r="J181" s="29"/>
      <c r="K181" s="29"/>
      <c r="L181" s="30"/>
      <c r="M181" s="162"/>
      <c r="N181" s="163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141</v>
      </c>
      <c r="AU181" s="14" t="s">
        <v>83</v>
      </c>
    </row>
    <row r="182" spans="1:65" s="2" customFormat="1" ht="19.5">
      <c r="A182" s="29"/>
      <c r="B182" s="30"/>
      <c r="C182" s="29"/>
      <c r="D182" s="159" t="s">
        <v>162</v>
      </c>
      <c r="E182" s="29"/>
      <c r="F182" s="168" t="s">
        <v>303</v>
      </c>
      <c r="G182" s="29"/>
      <c r="H182" s="29"/>
      <c r="I182" s="161"/>
      <c r="J182" s="29"/>
      <c r="K182" s="29"/>
      <c r="L182" s="30"/>
      <c r="M182" s="162"/>
      <c r="N182" s="163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162</v>
      </c>
      <c r="AU182" s="14" t="s">
        <v>83</v>
      </c>
    </row>
    <row r="183" spans="1:65" s="2" customFormat="1" ht="16.5" customHeight="1">
      <c r="A183" s="29"/>
      <c r="B183" s="145"/>
      <c r="C183" s="146" t="s">
        <v>7</v>
      </c>
      <c r="D183" s="146" t="s">
        <v>135</v>
      </c>
      <c r="E183" s="147" t="s">
        <v>568</v>
      </c>
      <c r="F183" s="148" t="s">
        <v>569</v>
      </c>
      <c r="G183" s="149" t="s">
        <v>159</v>
      </c>
      <c r="H183" s="150">
        <v>1</v>
      </c>
      <c r="I183" s="151"/>
      <c r="J183" s="152">
        <f>ROUND(I183*H183,2)</f>
        <v>0</v>
      </c>
      <c r="K183" s="148" t="s">
        <v>1</v>
      </c>
      <c r="L183" s="30"/>
      <c r="M183" s="153" t="s">
        <v>1</v>
      </c>
      <c r="N183" s="154" t="s">
        <v>41</v>
      </c>
      <c r="O183" s="55"/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7" t="s">
        <v>160</v>
      </c>
      <c r="AT183" s="157" t="s">
        <v>135</v>
      </c>
      <c r="AU183" s="157" t="s">
        <v>83</v>
      </c>
      <c r="AY183" s="14" t="s">
        <v>132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4" t="s">
        <v>83</v>
      </c>
      <c r="BK183" s="158">
        <f>ROUND(I183*H183,2)</f>
        <v>0</v>
      </c>
      <c r="BL183" s="14" t="s">
        <v>160</v>
      </c>
      <c r="BM183" s="157" t="s">
        <v>570</v>
      </c>
    </row>
    <row r="184" spans="1:65" s="2" customFormat="1">
      <c r="A184" s="29"/>
      <c r="B184" s="30"/>
      <c r="C184" s="29"/>
      <c r="D184" s="159" t="s">
        <v>141</v>
      </c>
      <c r="E184" s="29"/>
      <c r="F184" s="160" t="s">
        <v>569</v>
      </c>
      <c r="G184" s="29"/>
      <c r="H184" s="29"/>
      <c r="I184" s="161"/>
      <c r="J184" s="29"/>
      <c r="K184" s="29"/>
      <c r="L184" s="30"/>
      <c r="M184" s="162"/>
      <c r="N184" s="163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141</v>
      </c>
      <c r="AU184" s="14" t="s">
        <v>83</v>
      </c>
    </row>
    <row r="185" spans="1:65" s="2" customFormat="1" ht="19.5">
      <c r="A185" s="29"/>
      <c r="B185" s="30"/>
      <c r="C185" s="29"/>
      <c r="D185" s="159" t="s">
        <v>162</v>
      </c>
      <c r="E185" s="29"/>
      <c r="F185" s="168" t="s">
        <v>303</v>
      </c>
      <c r="G185" s="29"/>
      <c r="H185" s="29"/>
      <c r="I185" s="161"/>
      <c r="J185" s="29"/>
      <c r="K185" s="29"/>
      <c r="L185" s="30"/>
      <c r="M185" s="162"/>
      <c r="N185" s="163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162</v>
      </c>
      <c r="AU185" s="14" t="s">
        <v>83</v>
      </c>
    </row>
    <row r="186" spans="1:65" s="2" customFormat="1" ht="16.5" customHeight="1">
      <c r="A186" s="29"/>
      <c r="B186" s="145"/>
      <c r="C186" s="146" t="s">
        <v>233</v>
      </c>
      <c r="D186" s="146" t="s">
        <v>135</v>
      </c>
      <c r="E186" s="147" t="s">
        <v>571</v>
      </c>
      <c r="F186" s="148" t="s">
        <v>572</v>
      </c>
      <c r="G186" s="149" t="s">
        <v>159</v>
      </c>
      <c r="H186" s="150">
        <v>1</v>
      </c>
      <c r="I186" s="151"/>
      <c r="J186" s="152">
        <f>ROUND(I186*H186,2)</f>
        <v>0</v>
      </c>
      <c r="K186" s="148" t="s">
        <v>1</v>
      </c>
      <c r="L186" s="30"/>
      <c r="M186" s="153" t="s">
        <v>1</v>
      </c>
      <c r="N186" s="154" t="s">
        <v>41</v>
      </c>
      <c r="O186" s="55"/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7" t="s">
        <v>160</v>
      </c>
      <c r="AT186" s="157" t="s">
        <v>135</v>
      </c>
      <c r="AU186" s="157" t="s">
        <v>83</v>
      </c>
      <c r="AY186" s="14" t="s">
        <v>132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4" t="s">
        <v>83</v>
      </c>
      <c r="BK186" s="158">
        <f>ROUND(I186*H186,2)</f>
        <v>0</v>
      </c>
      <c r="BL186" s="14" t="s">
        <v>160</v>
      </c>
      <c r="BM186" s="157" t="s">
        <v>573</v>
      </c>
    </row>
    <row r="187" spans="1:65" s="2" customFormat="1">
      <c r="A187" s="29"/>
      <c r="B187" s="30"/>
      <c r="C187" s="29"/>
      <c r="D187" s="159" t="s">
        <v>141</v>
      </c>
      <c r="E187" s="29"/>
      <c r="F187" s="160" t="s">
        <v>572</v>
      </c>
      <c r="G187" s="29"/>
      <c r="H187" s="29"/>
      <c r="I187" s="161"/>
      <c r="J187" s="29"/>
      <c r="K187" s="29"/>
      <c r="L187" s="30"/>
      <c r="M187" s="162"/>
      <c r="N187" s="163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141</v>
      </c>
      <c r="AU187" s="14" t="s">
        <v>83</v>
      </c>
    </row>
    <row r="188" spans="1:65" s="2" customFormat="1" ht="19.5">
      <c r="A188" s="29"/>
      <c r="B188" s="30"/>
      <c r="C188" s="29"/>
      <c r="D188" s="159" t="s">
        <v>162</v>
      </c>
      <c r="E188" s="29"/>
      <c r="F188" s="168" t="s">
        <v>303</v>
      </c>
      <c r="G188" s="29"/>
      <c r="H188" s="29"/>
      <c r="I188" s="161"/>
      <c r="J188" s="29"/>
      <c r="K188" s="29"/>
      <c r="L188" s="30"/>
      <c r="M188" s="162"/>
      <c r="N188" s="163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162</v>
      </c>
      <c r="AU188" s="14" t="s">
        <v>83</v>
      </c>
    </row>
    <row r="189" spans="1:65" s="2" customFormat="1" ht="16.5" customHeight="1">
      <c r="A189" s="29"/>
      <c r="B189" s="145"/>
      <c r="C189" s="146" t="s">
        <v>238</v>
      </c>
      <c r="D189" s="146" t="s">
        <v>135</v>
      </c>
      <c r="E189" s="147" t="s">
        <v>574</v>
      </c>
      <c r="F189" s="148" t="s">
        <v>575</v>
      </c>
      <c r="G189" s="149" t="s">
        <v>159</v>
      </c>
      <c r="H189" s="150">
        <v>1</v>
      </c>
      <c r="I189" s="151"/>
      <c r="J189" s="152">
        <f>ROUND(I189*H189,2)</f>
        <v>0</v>
      </c>
      <c r="K189" s="148" t="s">
        <v>1</v>
      </c>
      <c r="L189" s="30"/>
      <c r="M189" s="153" t="s">
        <v>1</v>
      </c>
      <c r="N189" s="154" t="s">
        <v>41</v>
      </c>
      <c r="O189" s="55"/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7" t="s">
        <v>160</v>
      </c>
      <c r="AT189" s="157" t="s">
        <v>135</v>
      </c>
      <c r="AU189" s="157" t="s">
        <v>83</v>
      </c>
      <c r="AY189" s="14" t="s">
        <v>132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4" t="s">
        <v>83</v>
      </c>
      <c r="BK189" s="158">
        <f>ROUND(I189*H189,2)</f>
        <v>0</v>
      </c>
      <c r="BL189" s="14" t="s">
        <v>160</v>
      </c>
      <c r="BM189" s="157" t="s">
        <v>576</v>
      </c>
    </row>
    <row r="190" spans="1:65" s="2" customFormat="1">
      <c r="A190" s="29"/>
      <c r="B190" s="30"/>
      <c r="C190" s="29"/>
      <c r="D190" s="159" t="s">
        <v>141</v>
      </c>
      <c r="E190" s="29"/>
      <c r="F190" s="160" t="s">
        <v>575</v>
      </c>
      <c r="G190" s="29"/>
      <c r="H190" s="29"/>
      <c r="I190" s="161"/>
      <c r="J190" s="29"/>
      <c r="K190" s="29"/>
      <c r="L190" s="30"/>
      <c r="M190" s="162"/>
      <c r="N190" s="163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141</v>
      </c>
      <c r="AU190" s="14" t="s">
        <v>83</v>
      </c>
    </row>
    <row r="191" spans="1:65" s="2" customFormat="1" ht="19.5">
      <c r="A191" s="29"/>
      <c r="B191" s="30"/>
      <c r="C191" s="29"/>
      <c r="D191" s="159" t="s">
        <v>162</v>
      </c>
      <c r="E191" s="29"/>
      <c r="F191" s="168" t="s">
        <v>303</v>
      </c>
      <c r="G191" s="29"/>
      <c r="H191" s="29"/>
      <c r="I191" s="161"/>
      <c r="J191" s="29"/>
      <c r="K191" s="29"/>
      <c r="L191" s="30"/>
      <c r="M191" s="162"/>
      <c r="N191" s="163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162</v>
      </c>
      <c r="AU191" s="14" t="s">
        <v>83</v>
      </c>
    </row>
    <row r="192" spans="1:65" s="2" customFormat="1" ht="16.5" customHeight="1">
      <c r="A192" s="29"/>
      <c r="B192" s="145"/>
      <c r="C192" s="146" t="s">
        <v>241</v>
      </c>
      <c r="D192" s="146" t="s">
        <v>135</v>
      </c>
      <c r="E192" s="147" t="s">
        <v>577</v>
      </c>
      <c r="F192" s="148" t="s">
        <v>578</v>
      </c>
      <c r="G192" s="149" t="s">
        <v>159</v>
      </c>
      <c r="H192" s="150">
        <v>1</v>
      </c>
      <c r="I192" s="151"/>
      <c r="J192" s="152">
        <f>ROUND(I192*H192,2)</f>
        <v>0</v>
      </c>
      <c r="K192" s="148" t="s">
        <v>1</v>
      </c>
      <c r="L192" s="30"/>
      <c r="M192" s="153" t="s">
        <v>1</v>
      </c>
      <c r="N192" s="154" t="s">
        <v>41</v>
      </c>
      <c r="O192" s="55"/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7" t="s">
        <v>160</v>
      </c>
      <c r="AT192" s="157" t="s">
        <v>135</v>
      </c>
      <c r="AU192" s="157" t="s">
        <v>83</v>
      </c>
      <c r="AY192" s="14" t="s">
        <v>132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4" t="s">
        <v>83</v>
      </c>
      <c r="BK192" s="158">
        <f>ROUND(I192*H192,2)</f>
        <v>0</v>
      </c>
      <c r="BL192" s="14" t="s">
        <v>160</v>
      </c>
      <c r="BM192" s="157" t="s">
        <v>579</v>
      </c>
    </row>
    <row r="193" spans="1:65" s="2" customFormat="1">
      <c r="A193" s="29"/>
      <c r="B193" s="30"/>
      <c r="C193" s="29"/>
      <c r="D193" s="159" t="s">
        <v>141</v>
      </c>
      <c r="E193" s="29"/>
      <c r="F193" s="160" t="s">
        <v>578</v>
      </c>
      <c r="G193" s="29"/>
      <c r="H193" s="29"/>
      <c r="I193" s="161"/>
      <c r="J193" s="29"/>
      <c r="K193" s="29"/>
      <c r="L193" s="30"/>
      <c r="M193" s="162"/>
      <c r="N193" s="163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141</v>
      </c>
      <c r="AU193" s="14" t="s">
        <v>83</v>
      </c>
    </row>
    <row r="194" spans="1:65" s="2" customFormat="1" ht="19.5">
      <c r="A194" s="29"/>
      <c r="B194" s="30"/>
      <c r="C194" s="29"/>
      <c r="D194" s="159" t="s">
        <v>162</v>
      </c>
      <c r="E194" s="29"/>
      <c r="F194" s="168" t="s">
        <v>303</v>
      </c>
      <c r="G194" s="29"/>
      <c r="H194" s="29"/>
      <c r="I194" s="161"/>
      <c r="J194" s="29"/>
      <c r="K194" s="29"/>
      <c r="L194" s="30"/>
      <c r="M194" s="162"/>
      <c r="N194" s="163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162</v>
      </c>
      <c r="AU194" s="14" t="s">
        <v>83</v>
      </c>
    </row>
    <row r="195" spans="1:65" s="2" customFormat="1" ht="16.5" customHeight="1">
      <c r="A195" s="29"/>
      <c r="B195" s="145"/>
      <c r="C195" s="146" t="s">
        <v>244</v>
      </c>
      <c r="D195" s="146" t="s">
        <v>135</v>
      </c>
      <c r="E195" s="147" t="s">
        <v>580</v>
      </c>
      <c r="F195" s="148" t="s">
        <v>581</v>
      </c>
      <c r="G195" s="149" t="s">
        <v>159</v>
      </c>
      <c r="H195" s="150">
        <v>1</v>
      </c>
      <c r="I195" s="151"/>
      <c r="J195" s="152">
        <f>ROUND(I195*H195,2)</f>
        <v>0</v>
      </c>
      <c r="K195" s="148" t="s">
        <v>1</v>
      </c>
      <c r="L195" s="30"/>
      <c r="M195" s="153" t="s">
        <v>1</v>
      </c>
      <c r="N195" s="154" t="s">
        <v>41</v>
      </c>
      <c r="O195" s="55"/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7" t="s">
        <v>160</v>
      </c>
      <c r="AT195" s="157" t="s">
        <v>135</v>
      </c>
      <c r="AU195" s="157" t="s">
        <v>83</v>
      </c>
      <c r="AY195" s="14" t="s">
        <v>132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4" t="s">
        <v>83</v>
      </c>
      <c r="BK195" s="158">
        <f>ROUND(I195*H195,2)</f>
        <v>0</v>
      </c>
      <c r="BL195" s="14" t="s">
        <v>160</v>
      </c>
      <c r="BM195" s="157" t="s">
        <v>582</v>
      </c>
    </row>
    <row r="196" spans="1:65" s="2" customFormat="1">
      <c r="A196" s="29"/>
      <c r="B196" s="30"/>
      <c r="C196" s="29"/>
      <c r="D196" s="159" t="s">
        <v>141</v>
      </c>
      <c r="E196" s="29"/>
      <c r="F196" s="160" t="s">
        <v>581</v>
      </c>
      <c r="G196" s="29"/>
      <c r="H196" s="29"/>
      <c r="I196" s="161"/>
      <c r="J196" s="29"/>
      <c r="K196" s="29"/>
      <c r="L196" s="30"/>
      <c r="M196" s="162"/>
      <c r="N196" s="163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141</v>
      </c>
      <c r="AU196" s="14" t="s">
        <v>83</v>
      </c>
    </row>
    <row r="197" spans="1:65" s="2" customFormat="1" ht="19.5">
      <c r="A197" s="29"/>
      <c r="B197" s="30"/>
      <c r="C197" s="29"/>
      <c r="D197" s="159" t="s">
        <v>162</v>
      </c>
      <c r="E197" s="29"/>
      <c r="F197" s="168" t="s">
        <v>366</v>
      </c>
      <c r="G197" s="29"/>
      <c r="H197" s="29"/>
      <c r="I197" s="161"/>
      <c r="J197" s="29"/>
      <c r="K197" s="29"/>
      <c r="L197" s="30"/>
      <c r="M197" s="162"/>
      <c r="N197" s="163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162</v>
      </c>
      <c r="AU197" s="14" t="s">
        <v>83</v>
      </c>
    </row>
    <row r="198" spans="1:65" s="2" customFormat="1" ht="16.5" customHeight="1">
      <c r="A198" s="29"/>
      <c r="B198" s="145"/>
      <c r="C198" s="146" t="s">
        <v>247</v>
      </c>
      <c r="D198" s="146" t="s">
        <v>135</v>
      </c>
      <c r="E198" s="147" t="s">
        <v>583</v>
      </c>
      <c r="F198" s="148" t="s">
        <v>584</v>
      </c>
      <c r="G198" s="149" t="s">
        <v>159</v>
      </c>
      <c r="H198" s="150">
        <v>1</v>
      </c>
      <c r="I198" s="151"/>
      <c r="J198" s="152">
        <f>ROUND(I198*H198,2)</f>
        <v>0</v>
      </c>
      <c r="K198" s="148" t="s">
        <v>1</v>
      </c>
      <c r="L198" s="30"/>
      <c r="M198" s="153" t="s">
        <v>1</v>
      </c>
      <c r="N198" s="154" t="s">
        <v>41</v>
      </c>
      <c r="O198" s="55"/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7" t="s">
        <v>160</v>
      </c>
      <c r="AT198" s="157" t="s">
        <v>135</v>
      </c>
      <c r="AU198" s="157" t="s">
        <v>83</v>
      </c>
      <c r="AY198" s="14" t="s">
        <v>132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4" t="s">
        <v>83</v>
      </c>
      <c r="BK198" s="158">
        <f>ROUND(I198*H198,2)</f>
        <v>0</v>
      </c>
      <c r="BL198" s="14" t="s">
        <v>160</v>
      </c>
      <c r="BM198" s="157" t="s">
        <v>585</v>
      </c>
    </row>
    <row r="199" spans="1:65" s="2" customFormat="1">
      <c r="A199" s="29"/>
      <c r="B199" s="30"/>
      <c r="C199" s="29"/>
      <c r="D199" s="159" t="s">
        <v>141</v>
      </c>
      <c r="E199" s="29"/>
      <c r="F199" s="160" t="s">
        <v>584</v>
      </c>
      <c r="G199" s="29"/>
      <c r="H199" s="29"/>
      <c r="I199" s="161"/>
      <c r="J199" s="29"/>
      <c r="K199" s="29"/>
      <c r="L199" s="30"/>
      <c r="M199" s="162"/>
      <c r="N199" s="163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141</v>
      </c>
      <c r="AU199" s="14" t="s">
        <v>83</v>
      </c>
    </row>
    <row r="200" spans="1:65" s="2" customFormat="1" ht="19.5">
      <c r="A200" s="29"/>
      <c r="B200" s="30"/>
      <c r="C200" s="29"/>
      <c r="D200" s="159" t="s">
        <v>162</v>
      </c>
      <c r="E200" s="29"/>
      <c r="F200" s="168" t="s">
        <v>366</v>
      </c>
      <c r="G200" s="29"/>
      <c r="H200" s="29"/>
      <c r="I200" s="161"/>
      <c r="J200" s="29"/>
      <c r="K200" s="29"/>
      <c r="L200" s="30"/>
      <c r="M200" s="162"/>
      <c r="N200" s="163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162</v>
      </c>
      <c r="AU200" s="14" t="s">
        <v>83</v>
      </c>
    </row>
    <row r="201" spans="1:65" s="2" customFormat="1" ht="16.5" customHeight="1">
      <c r="A201" s="29"/>
      <c r="B201" s="145"/>
      <c r="C201" s="146" t="s">
        <v>250</v>
      </c>
      <c r="D201" s="146" t="s">
        <v>135</v>
      </c>
      <c r="E201" s="147" t="s">
        <v>586</v>
      </c>
      <c r="F201" s="148" t="s">
        <v>587</v>
      </c>
      <c r="G201" s="149" t="s">
        <v>159</v>
      </c>
      <c r="H201" s="150">
        <v>1</v>
      </c>
      <c r="I201" s="151"/>
      <c r="J201" s="152">
        <f>ROUND(I201*H201,2)</f>
        <v>0</v>
      </c>
      <c r="K201" s="148" t="s">
        <v>1</v>
      </c>
      <c r="L201" s="30"/>
      <c r="M201" s="153" t="s">
        <v>1</v>
      </c>
      <c r="N201" s="154" t="s">
        <v>41</v>
      </c>
      <c r="O201" s="55"/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7" t="s">
        <v>160</v>
      </c>
      <c r="AT201" s="157" t="s">
        <v>135</v>
      </c>
      <c r="AU201" s="157" t="s">
        <v>83</v>
      </c>
      <c r="AY201" s="14" t="s">
        <v>132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4" t="s">
        <v>83</v>
      </c>
      <c r="BK201" s="158">
        <f>ROUND(I201*H201,2)</f>
        <v>0</v>
      </c>
      <c r="BL201" s="14" t="s">
        <v>160</v>
      </c>
      <c r="BM201" s="157" t="s">
        <v>588</v>
      </c>
    </row>
    <row r="202" spans="1:65" s="2" customFormat="1">
      <c r="A202" s="29"/>
      <c r="B202" s="30"/>
      <c r="C202" s="29"/>
      <c r="D202" s="159" t="s">
        <v>141</v>
      </c>
      <c r="E202" s="29"/>
      <c r="F202" s="160" t="s">
        <v>587</v>
      </c>
      <c r="G202" s="29"/>
      <c r="H202" s="29"/>
      <c r="I202" s="161"/>
      <c r="J202" s="29"/>
      <c r="K202" s="29"/>
      <c r="L202" s="30"/>
      <c r="M202" s="162"/>
      <c r="N202" s="163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141</v>
      </c>
      <c r="AU202" s="14" t="s">
        <v>83</v>
      </c>
    </row>
    <row r="203" spans="1:65" s="2" customFormat="1" ht="19.5">
      <c r="A203" s="29"/>
      <c r="B203" s="30"/>
      <c r="C203" s="29"/>
      <c r="D203" s="159" t="s">
        <v>162</v>
      </c>
      <c r="E203" s="29"/>
      <c r="F203" s="168" t="s">
        <v>303</v>
      </c>
      <c r="G203" s="29"/>
      <c r="H203" s="29"/>
      <c r="I203" s="161"/>
      <c r="J203" s="29"/>
      <c r="K203" s="29"/>
      <c r="L203" s="30"/>
      <c r="M203" s="162"/>
      <c r="N203" s="163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162</v>
      </c>
      <c r="AU203" s="14" t="s">
        <v>83</v>
      </c>
    </row>
    <row r="204" spans="1:65" s="2" customFormat="1" ht="16.5" customHeight="1">
      <c r="A204" s="29"/>
      <c r="B204" s="145"/>
      <c r="C204" s="146" t="s">
        <v>253</v>
      </c>
      <c r="D204" s="146" t="s">
        <v>135</v>
      </c>
      <c r="E204" s="147" t="s">
        <v>589</v>
      </c>
      <c r="F204" s="148" t="s">
        <v>590</v>
      </c>
      <c r="G204" s="149" t="s">
        <v>159</v>
      </c>
      <c r="H204" s="150">
        <v>1</v>
      </c>
      <c r="I204" s="151"/>
      <c r="J204" s="152">
        <f>ROUND(I204*H204,2)</f>
        <v>0</v>
      </c>
      <c r="K204" s="148" t="s">
        <v>1</v>
      </c>
      <c r="L204" s="30"/>
      <c r="M204" s="153" t="s">
        <v>1</v>
      </c>
      <c r="N204" s="154" t="s">
        <v>41</v>
      </c>
      <c r="O204" s="55"/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7" t="s">
        <v>160</v>
      </c>
      <c r="AT204" s="157" t="s">
        <v>135</v>
      </c>
      <c r="AU204" s="157" t="s">
        <v>83</v>
      </c>
      <c r="AY204" s="14" t="s">
        <v>132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4" t="s">
        <v>83</v>
      </c>
      <c r="BK204" s="158">
        <f>ROUND(I204*H204,2)</f>
        <v>0</v>
      </c>
      <c r="BL204" s="14" t="s">
        <v>160</v>
      </c>
      <c r="BM204" s="157" t="s">
        <v>591</v>
      </c>
    </row>
    <row r="205" spans="1:65" s="2" customFormat="1">
      <c r="A205" s="29"/>
      <c r="B205" s="30"/>
      <c r="C205" s="29"/>
      <c r="D205" s="159" t="s">
        <v>141</v>
      </c>
      <c r="E205" s="29"/>
      <c r="F205" s="160" t="s">
        <v>590</v>
      </c>
      <c r="G205" s="29"/>
      <c r="H205" s="29"/>
      <c r="I205" s="161"/>
      <c r="J205" s="29"/>
      <c r="K205" s="29"/>
      <c r="L205" s="30"/>
      <c r="M205" s="162"/>
      <c r="N205" s="163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141</v>
      </c>
      <c r="AU205" s="14" t="s">
        <v>83</v>
      </c>
    </row>
    <row r="206" spans="1:65" s="2" customFormat="1" ht="19.5">
      <c r="A206" s="29"/>
      <c r="B206" s="30"/>
      <c r="C206" s="29"/>
      <c r="D206" s="159" t="s">
        <v>162</v>
      </c>
      <c r="E206" s="29"/>
      <c r="F206" s="168" t="s">
        <v>366</v>
      </c>
      <c r="G206" s="29"/>
      <c r="H206" s="29"/>
      <c r="I206" s="161"/>
      <c r="J206" s="29"/>
      <c r="K206" s="29"/>
      <c r="L206" s="30"/>
      <c r="M206" s="162"/>
      <c r="N206" s="163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162</v>
      </c>
      <c r="AU206" s="14" t="s">
        <v>83</v>
      </c>
    </row>
    <row r="207" spans="1:65" s="2" customFormat="1" ht="16.5" customHeight="1">
      <c r="A207" s="29"/>
      <c r="B207" s="145"/>
      <c r="C207" s="146" t="s">
        <v>260</v>
      </c>
      <c r="D207" s="146" t="s">
        <v>135</v>
      </c>
      <c r="E207" s="147" t="s">
        <v>592</v>
      </c>
      <c r="F207" s="148" t="s">
        <v>593</v>
      </c>
      <c r="G207" s="149" t="s">
        <v>159</v>
      </c>
      <c r="H207" s="150">
        <v>1</v>
      </c>
      <c r="I207" s="151"/>
      <c r="J207" s="152">
        <f>ROUND(I207*H207,2)</f>
        <v>0</v>
      </c>
      <c r="K207" s="148" t="s">
        <v>1</v>
      </c>
      <c r="L207" s="30"/>
      <c r="M207" s="153" t="s">
        <v>1</v>
      </c>
      <c r="N207" s="154" t="s">
        <v>41</v>
      </c>
      <c r="O207" s="55"/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7" t="s">
        <v>160</v>
      </c>
      <c r="AT207" s="157" t="s">
        <v>135</v>
      </c>
      <c r="AU207" s="157" t="s">
        <v>83</v>
      </c>
      <c r="AY207" s="14" t="s">
        <v>132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4" t="s">
        <v>83</v>
      </c>
      <c r="BK207" s="158">
        <f>ROUND(I207*H207,2)</f>
        <v>0</v>
      </c>
      <c r="BL207" s="14" t="s">
        <v>160</v>
      </c>
      <c r="BM207" s="157" t="s">
        <v>594</v>
      </c>
    </row>
    <row r="208" spans="1:65" s="2" customFormat="1">
      <c r="A208" s="29"/>
      <c r="B208" s="30"/>
      <c r="C208" s="29"/>
      <c r="D208" s="159" t="s">
        <v>141</v>
      </c>
      <c r="E208" s="29"/>
      <c r="F208" s="160" t="s">
        <v>593</v>
      </c>
      <c r="G208" s="29"/>
      <c r="H208" s="29"/>
      <c r="I208" s="161"/>
      <c r="J208" s="29"/>
      <c r="K208" s="29"/>
      <c r="L208" s="30"/>
      <c r="M208" s="162"/>
      <c r="N208" s="163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141</v>
      </c>
      <c r="AU208" s="14" t="s">
        <v>83</v>
      </c>
    </row>
    <row r="209" spans="1:65" s="2" customFormat="1" ht="19.5">
      <c r="A209" s="29"/>
      <c r="B209" s="30"/>
      <c r="C209" s="29"/>
      <c r="D209" s="159" t="s">
        <v>162</v>
      </c>
      <c r="E209" s="29"/>
      <c r="F209" s="168" t="s">
        <v>303</v>
      </c>
      <c r="G209" s="29"/>
      <c r="H209" s="29"/>
      <c r="I209" s="161"/>
      <c r="J209" s="29"/>
      <c r="K209" s="29"/>
      <c r="L209" s="30"/>
      <c r="M209" s="162"/>
      <c r="N209" s="163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162</v>
      </c>
      <c r="AU209" s="14" t="s">
        <v>83</v>
      </c>
    </row>
    <row r="210" spans="1:65" s="2" customFormat="1" ht="16.5" customHeight="1">
      <c r="A210" s="29"/>
      <c r="B210" s="145"/>
      <c r="C210" s="146" t="s">
        <v>264</v>
      </c>
      <c r="D210" s="146" t="s">
        <v>135</v>
      </c>
      <c r="E210" s="147" t="s">
        <v>595</v>
      </c>
      <c r="F210" s="148" t="s">
        <v>494</v>
      </c>
      <c r="G210" s="149" t="s">
        <v>138</v>
      </c>
      <c r="H210" s="150">
        <v>1</v>
      </c>
      <c r="I210" s="151"/>
      <c r="J210" s="152">
        <f>ROUND(I210*H210,2)</f>
        <v>0</v>
      </c>
      <c r="K210" s="148" t="s">
        <v>1</v>
      </c>
      <c r="L210" s="30"/>
      <c r="M210" s="153" t="s">
        <v>1</v>
      </c>
      <c r="N210" s="154" t="s">
        <v>41</v>
      </c>
      <c r="O210" s="55"/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7" t="s">
        <v>160</v>
      </c>
      <c r="AT210" s="157" t="s">
        <v>135</v>
      </c>
      <c r="AU210" s="157" t="s">
        <v>83</v>
      </c>
      <c r="AY210" s="14" t="s">
        <v>132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4" t="s">
        <v>83</v>
      </c>
      <c r="BK210" s="158">
        <f>ROUND(I210*H210,2)</f>
        <v>0</v>
      </c>
      <c r="BL210" s="14" t="s">
        <v>160</v>
      </c>
      <c r="BM210" s="157" t="s">
        <v>596</v>
      </c>
    </row>
    <row r="211" spans="1:65" s="2" customFormat="1">
      <c r="A211" s="29"/>
      <c r="B211" s="30"/>
      <c r="C211" s="29"/>
      <c r="D211" s="159" t="s">
        <v>141</v>
      </c>
      <c r="E211" s="29"/>
      <c r="F211" s="160" t="s">
        <v>494</v>
      </c>
      <c r="G211" s="29"/>
      <c r="H211" s="29"/>
      <c r="I211" s="161"/>
      <c r="J211" s="29"/>
      <c r="K211" s="29"/>
      <c r="L211" s="30"/>
      <c r="M211" s="162"/>
      <c r="N211" s="163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141</v>
      </c>
      <c r="AU211" s="14" t="s">
        <v>83</v>
      </c>
    </row>
    <row r="212" spans="1:65" s="2" customFormat="1" ht="19.5">
      <c r="A212" s="29"/>
      <c r="B212" s="30"/>
      <c r="C212" s="29"/>
      <c r="D212" s="159" t="s">
        <v>162</v>
      </c>
      <c r="E212" s="29"/>
      <c r="F212" s="168" t="s">
        <v>496</v>
      </c>
      <c r="G212" s="29"/>
      <c r="H212" s="29"/>
      <c r="I212" s="161"/>
      <c r="J212" s="29"/>
      <c r="K212" s="29"/>
      <c r="L212" s="30"/>
      <c r="M212" s="162"/>
      <c r="N212" s="163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162</v>
      </c>
      <c r="AU212" s="14" t="s">
        <v>83</v>
      </c>
    </row>
    <row r="213" spans="1:65" s="2" customFormat="1" ht="16.5" customHeight="1">
      <c r="A213" s="29"/>
      <c r="B213" s="145"/>
      <c r="C213" s="146" t="s">
        <v>267</v>
      </c>
      <c r="D213" s="146" t="s">
        <v>135</v>
      </c>
      <c r="E213" s="147" t="s">
        <v>597</v>
      </c>
      <c r="F213" s="148" t="s">
        <v>181</v>
      </c>
      <c r="G213" s="149" t="s">
        <v>138</v>
      </c>
      <c r="H213" s="150">
        <v>1</v>
      </c>
      <c r="I213" s="151"/>
      <c r="J213" s="152">
        <f>ROUND(I213*H213,2)</f>
        <v>0</v>
      </c>
      <c r="K213" s="148" t="s">
        <v>1</v>
      </c>
      <c r="L213" s="30"/>
      <c r="M213" s="153" t="s">
        <v>1</v>
      </c>
      <c r="N213" s="154" t="s">
        <v>41</v>
      </c>
      <c r="O213" s="55"/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7" t="s">
        <v>160</v>
      </c>
      <c r="AT213" s="157" t="s">
        <v>135</v>
      </c>
      <c r="AU213" s="157" t="s">
        <v>83</v>
      </c>
      <c r="AY213" s="14" t="s">
        <v>132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4" t="s">
        <v>83</v>
      </c>
      <c r="BK213" s="158">
        <f>ROUND(I213*H213,2)</f>
        <v>0</v>
      </c>
      <c r="BL213" s="14" t="s">
        <v>160</v>
      </c>
      <c r="BM213" s="157" t="s">
        <v>598</v>
      </c>
    </row>
    <row r="214" spans="1:65" s="2" customFormat="1">
      <c r="A214" s="29"/>
      <c r="B214" s="30"/>
      <c r="C214" s="29"/>
      <c r="D214" s="159" t="s">
        <v>141</v>
      </c>
      <c r="E214" s="29"/>
      <c r="F214" s="160" t="s">
        <v>181</v>
      </c>
      <c r="G214" s="29"/>
      <c r="H214" s="29"/>
      <c r="I214" s="161"/>
      <c r="J214" s="29"/>
      <c r="K214" s="29"/>
      <c r="L214" s="30"/>
      <c r="M214" s="162"/>
      <c r="N214" s="163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141</v>
      </c>
      <c r="AU214" s="14" t="s">
        <v>83</v>
      </c>
    </row>
    <row r="215" spans="1:65" s="2" customFormat="1" ht="19.5">
      <c r="A215" s="29"/>
      <c r="B215" s="30"/>
      <c r="C215" s="29"/>
      <c r="D215" s="159" t="s">
        <v>162</v>
      </c>
      <c r="E215" s="29"/>
      <c r="F215" s="168" t="s">
        <v>500</v>
      </c>
      <c r="G215" s="29"/>
      <c r="H215" s="29"/>
      <c r="I215" s="161"/>
      <c r="J215" s="29"/>
      <c r="K215" s="29"/>
      <c r="L215" s="30"/>
      <c r="M215" s="162"/>
      <c r="N215" s="163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162</v>
      </c>
      <c r="AU215" s="14" t="s">
        <v>83</v>
      </c>
    </row>
    <row r="216" spans="1:65" s="2" customFormat="1" ht="16.5" customHeight="1">
      <c r="A216" s="29"/>
      <c r="B216" s="145"/>
      <c r="C216" s="146" t="s">
        <v>274</v>
      </c>
      <c r="D216" s="146" t="s">
        <v>135</v>
      </c>
      <c r="E216" s="147" t="s">
        <v>599</v>
      </c>
      <c r="F216" s="148" t="s">
        <v>503</v>
      </c>
      <c r="G216" s="149" t="s">
        <v>138</v>
      </c>
      <c r="H216" s="150">
        <v>1</v>
      </c>
      <c r="I216" s="151"/>
      <c r="J216" s="152">
        <f>ROUND(I216*H216,2)</f>
        <v>0</v>
      </c>
      <c r="K216" s="148" t="s">
        <v>1</v>
      </c>
      <c r="L216" s="30"/>
      <c r="M216" s="153" t="s">
        <v>1</v>
      </c>
      <c r="N216" s="154" t="s">
        <v>41</v>
      </c>
      <c r="O216" s="55"/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7" t="s">
        <v>160</v>
      </c>
      <c r="AT216" s="157" t="s">
        <v>135</v>
      </c>
      <c r="AU216" s="157" t="s">
        <v>83</v>
      </c>
      <c r="AY216" s="14" t="s">
        <v>132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4" t="s">
        <v>83</v>
      </c>
      <c r="BK216" s="158">
        <f>ROUND(I216*H216,2)</f>
        <v>0</v>
      </c>
      <c r="BL216" s="14" t="s">
        <v>160</v>
      </c>
      <c r="BM216" s="157" t="s">
        <v>600</v>
      </c>
    </row>
    <row r="217" spans="1:65" s="2" customFormat="1">
      <c r="A217" s="29"/>
      <c r="B217" s="30"/>
      <c r="C217" s="29"/>
      <c r="D217" s="159" t="s">
        <v>141</v>
      </c>
      <c r="E217" s="29"/>
      <c r="F217" s="160" t="s">
        <v>503</v>
      </c>
      <c r="G217" s="29"/>
      <c r="H217" s="29"/>
      <c r="I217" s="161"/>
      <c r="J217" s="29"/>
      <c r="K217" s="29"/>
      <c r="L217" s="30"/>
      <c r="M217" s="162"/>
      <c r="N217" s="163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141</v>
      </c>
      <c r="AU217" s="14" t="s">
        <v>83</v>
      </c>
    </row>
    <row r="218" spans="1:65" s="2" customFormat="1" ht="19.5">
      <c r="A218" s="29"/>
      <c r="B218" s="30"/>
      <c r="C218" s="29"/>
      <c r="D218" s="159" t="s">
        <v>162</v>
      </c>
      <c r="E218" s="29"/>
      <c r="F218" s="168" t="s">
        <v>505</v>
      </c>
      <c r="G218" s="29"/>
      <c r="H218" s="29"/>
      <c r="I218" s="161"/>
      <c r="J218" s="29"/>
      <c r="K218" s="29"/>
      <c r="L218" s="30"/>
      <c r="M218" s="164"/>
      <c r="N218" s="165"/>
      <c r="O218" s="166"/>
      <c r="P218" s="166"/>
      <c r="Q218" s="166"/>
      <c r="R218" s="166"/>
      <c r="S218" s="166"/>
      <c r="T218" s="167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162</v>
      </c>
      <c r="AU218" s="14" t="s">
        <v>83</v>
      </c>
    </row>
    <row r="219" spans="1:65" s="2" customFormat="1" ht="6.95" customHeight="1">
      <c r="A219" s="29"/>
      <c r="B219" s="44"/>
      <c r="C219" s="45"/>
      <c r="D219" s="45"/>
      <c r="E219" s="45"/>
      <c r="F219" s="45"/>
      <c r="G219" s="45"/>
      <c r="H219" s="45"/>
      <c r="I219" s="45"/>
      <c r="J219" s="45"/>
      <c r="K219" s="45"/>
      <c r="L219" s="30"/>
      <c r="M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</row>
  </sheetData>
  <autoFilter ref="C120:K218" xr:uid="{00000000-0009-0000-0000-000004000000}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F95AD-9150-495D-AA5E-D1DF7ACCE3E4}">
  <sheetPr>
    <pageSetUpPr fitToPage="1"/>
  </sheetPr>
  <dimension ref="B2:BM221"/>
  <sheetViews>
    <sheetView showGridLines="0" topLeftCell="A26" workbookViewId="0">
      <selection activeCell="A36" sqref="A36:XFD41"/>
    </sheetView>
  </sheetViews>
  <sheetFormatPr defaultRowHeight="11.25"/>
  <cols>
    <col min="1" max="1" width="8.33203125" style="174" customWidth="1"/>
    <col min="2" max="2" width="1.1640625" style="174" customWidth="1"/>
    <col min="3" max="3" width="4.1640625" style="174" customWidth="1"/>
    <col min="4" max="4" width="4.33203125" style="174" customWidth="1"/>
    <col min="5" max="5" width="17.1640625" style="174" customWidth="1"/>
    <col min="6" max="6" width="100.83203125" style="174" customWidth="1"/>
    <col min="7" max="7" width="7.5" style="174" customWidth="1"/>
    <col min="8" max="8" width="14" style="174" customWidth="1"/>
    <col min="9" max="9" width="15.83203125" style="174" customWidth="1"/>
    <col min="10" max="11" width="22.33203125" style="174" customWidth="1"/>
    <col min="12" max="12" width="9.33203125" style="174" customWidth="1"/>
    <col min="13" max="13" width="10.83203125" style="174" hidden="1" customWidth="1"/>
    <col min="14" max="14" width="9.33203125" style="174"/>
    <col min="15" max="20" width="14.1640625" style="174" hidden="1" customWidth="1"/>
    <col min="21" max="21" width="16.33203125" style="174" hidden="1" customWidth="1"/>
    <col min="22" max="22" width="12.33203125" style="174" customWidth="1"/>
    <col min="23" max="23" width="16.33203125" style="174" customWidth="1"/>
    <col min="24" max="24" width="12.33203125" style="174" customWidth="1"/>
    <col min="25" max="25" width="15" style="174" customWidth="1"/>
    <col min="26" max="26" width="11" style="174" customWidth="1"/>
    <col min="27" max="27" width="15" style="174" customWidth="1"/>
    <col min="28" max="28" width="16.33203125" style="174" customWidth="1"/>
    <col min="29" max="29" width="11" style="174" customWidth="1"/>
    <col min="30" max="30" width="15" style="174" customWidth="1"/>
    <col min="31" max="31" width="16.33203125" style="174" customWidth="1"/>
    <col min="32" max="16384" width="9.33203125" style="174"/>
  </cols>
  <sheetData>
    <row r="2" spans="2:46" ht="36.950000000000003" customHeight="1">
      <c r="L2" s="239" t="s">
        <v>5</v>
      </c>
      <c r="M2" s="240"/>
      <c r="N2" s="240"/>
      <c r="O2" s="240"/>
      <c r="P2" s="240"/>
      <c r="Q2" s="240"/>
      <c r="R2" s="240"/>
      <c r="S2" s="240"/>
      <c r="T2" s="240"/>
      <c r="U2" s="240"/>
      <c r="V2" s="240"/>
      <c r="AT2" s="181" t="s">
        <v>696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81" t="s">
        <v>85</v>
      </c>
    </row>
    <row r="4" spans="2:46" ht="24.95" customHeight="1">
      <c r="B4" s="17"/>
      <c r="D4" s="18" t="s">
        <v>103</v>
      </c>
      <c r="L4" s="17"/>
      <c r="M4" s="95" t="s">
        <v>10</v>
      </c>
      <c r="AT4" s="181" t="s">
        <v>3</v>
      </c>
    </row>
    <row r="5" spans="2:46" ht="6.95" customHeight="1">
      <c r="B5" s="17"/>
      <c r="L5" s="17"/>
    </row>
    <row r="6" spans="2:46" ht="12" customHeight="1">
      <c r="B6" s="17"/>
      <c r="D6" s="177" t="s">
        <v>16</v>
      </c>
      <c r="L6" s="17"/>
    </row>
    <row r="7" spans="2:46" ht="16.5" customHeight="1">
      <c r="B7" s="17"/>
      <c r="E7" s="254" t="str">
        <f>'[1]Rekapitulace stavby'!K6</f>
        <v>Linka B2 - LB Borovany</v>
      </c>
      <c r="F7" s="255"/>
      <c r="G7" s="255"/>
      <c r="H7" s="255"/>
      <c r="L7" s="17"/>
    </row>
    <row r="8" spans="2:46" ht="12" customHeight="1">
      <c r="B8" s="17"/>
      <c r="D8" s="177" t="s">
        <v>104</v>
      </c>
      <c r="L8" s="17"/>
    </row>
    <row r="9" spans="2:46" s="2" customFormat="1" ht="16.5" customHeight="1">
      <c r="B9" s="39"/>
      <c r="E9" s="254" t="s">
        <v>692</v>
      </c>
      <c r="F9" s="257"/>
      <c r="G9" s="257"/>
      <c r="H9" s="257"/>
      <c r="L9" s="39"/>
    </row>
    <row r="10" spans="2:46" s="2" customFormat="1" ht="12" customHeight="1">
      <c r="B10" s="39"/>
      <c r="D10" s="177" t="s">
        <v>106</v>
      </c>
      <c r="L10" s="39"/>
    </row>
    <row r="11" spans="2:46" s="2" customFormat="1" ht="16.5" customHeight="1">
      <c r="B11" s="39"/>
      <c r="E11" s="232" t="s">
        <v>695</v>
      </c>
      <c r="F11" s="257"/>
      <c r="G11" s="257"/>
      <c r="H11" s="257"/>
      <c r="L11" s="39"/>
    </row>
    <row r="12" spans="2:46" s="2" customFormat="1">
      <c r="B12" s="39"/>
      <c r="L12" s="39"/>
    </row>
    <row r="13" spans="2:46" s="2" customFormat="1" ht="12" customHeight="1">
      <c r="B13" s="39"/>
      <c r="D13" s="177" t="s">
        <v>18</v>
      </c>
      <c r="F13" s="173" t="s">
        <v>1</v>
      </c>
      <c r="I13" s="177" t="s">
        <v>19</v>
      </c>
      <c r="J13" s="173" t="s">
        <v>1</v>
      </c>
      <c r="L13" s="39"/>
    </row>
    <row r="14" spans="2:46" s="2" customFormat="1" ht="12" customHeight="1">
      <c r="B14" s="39"/>
      <c r="D14" s="177" t="s">
        <v>20</v>
      </c>
      <c r="F14" s="173" t="s">
        <v>21</v>
      </c>
      <c r="I14" s="177" t="s">
        <v>22</v>
      </c>
      <c r="J14" s="169" t="str">
        <f>'[1]Rekapitulace stavby'!AN8</f>
        <v>4. 10. 2023</v>
      </c>
      <c r="L14" s="39"/>
    </row>
    <row r="15" spans="2:46" s="2" customFormat="1" ht="10.9" customHeight="1">
      <c r="B15" s="39"/>
      <c r="L15" s="39"/>
    </row>
    <row r="16" spans="2:46" s="2" customFormat="1" ht="12" customHeight="1">
      <c r="B16" s="39"/>
      <c r="D16" s="177" t="s">
        <v>24</v>
      </c>
      <c r="I16" s="177" t="s">
        <v>25</v>
      </c>
      <c r="J16" s="173" t="s">
        <v>1</v>
      </c>
      <c r="L16" s="39"/>
    </row>
    <row r="17" spans="2:12" s="2" customFormat="1" ht="18" customHeight="1">
      <c r="B17" s="39"/>
      <c r="E17" s="173" t="s">
        <v>26</v>
      </c>
      <c r="I17" s="177" t="s">
        <v>27</v>
      </c>
      <c r="J17" s="173" t="s">
        <v>1</v>
      </c>
      <c r="L17" s="39"/>
    </row>
    <row r="18" spans="2:12" s="2" customFormat="1" ht="6.95" customHeight="1">
      <c r="B18" s="39"/>
      <c r="L18" s="39"/>
    </row>
    <row r="19" spans="2:12" s="2" customFormat="1" ht="12" customHeight="1">
      <c r="B19" s="39"/>
      <c r="D19" s="177" t="s">
        <v>28</v>
      </c>
      <c r="I19" s="177" t="s">
        <v>25</v>
      </c>
      <c r="J19" s="178" t="str">
        <f>'[1]Rekapitulace stavby'!AN13</f>
        <v>Vyplň údaj</v>
      </c>
      <c r="L19" s="39"/>
    </row>
    <row r="20" spans="2:12" s="2" customFormat="1" ht="18" customHeight="1">
      <c r="B20" s="39"/>
      <c r="E20" s="256" t="str">
        <f>'[1]Rekapitulace stavby'!E14</f>
        <v>Vyplň údaj</v>
      </c>
      <c r="F20" s="248"/>
      <c r="G20" s="248"/>
      <c r="H20" s="248"/>
      <c r="I20" s="177" t="s">
        <v>27</v>
      </c>
      <c r="J20" s="178" t="str">
        <f>'[1]Rekapitulace stavby'!AN14</f>
        <v>Vyplň údaj</v>
      </c>
      <c r="L20" s="39"/>
    </row>
    <row r="21" spans="2:12" s="2" customFormat="1" ht="6.95" customHeight="1">
      <c r="B21" s="39"/>
      <c r="L21" s="39"/>
    </row>
    <row r="22" spans="2:12" s="2" customFormat="1" ht="12" customHeight="1">
      <c r="B22" s="39"/>
      <c r="D22" s="177" t="s">
        <v>30</v>
      </c>
      <c r="I22" s="177" t="s">
        <v>25</v>
      </c>
      <c r="J22" s="173" t="s">
        <v>1</v>
      </c>
      <c r="L22" s="39"/>
    </row>
    <row r="23" spans="2:12" s="2" customFormat="1" ht="18" customHeight="1">
      <c r="B23" s="39"/>
      <c r="E23" s="173" t="s">
        <v>31</v>
      </c>
      <c r="I23" s="177" t="s">
        <v>27</v>
      </c>
      <c r="J23" s="173" t="s">
        <v>1</v>
      </c>
      <c r="L23" s="39"/>
    </row>
    <row r="24" spans="2:12" s="2" customFormat="1" ht="6.95" customHeight="1">
      <c r="B24" s="39"/>
      <c r="L24" s="39"/>
    </row>
    <row r="25" spans="2:12" s="2" customFormat="1" ht="12" customHeight="1">
      <c r="B25" s="39"/>
      <c r="D25" s="177" t="s">
        <v>33</v>
      </c>
      <c r="I25" s="177" t="s">
        <v>25</v>
      </c>
      <c r="J25" s="173" t="str">
        <f>IF('[1]Rekapitulace stavby'!AN19="","",'[1]Rekapitulace stavby'!AN19)</f>
        <v/>
      </c>
      <c r="L25" s="39"/>
    </row>
    <row r="26" spans="2:12" s="2" customFormat="1" ht="18" customHeight="1">
      <c r="B26" s="39"/>
      <c r="E26" s="173" t="str">
        <f>IF('[1]Rekapitulace stavby'!E20="","",'[1]Rekapitulace stavby'!E20)</f>
        <v xml:space="preserve"> </v>
      </c>
      <c r="I26" s="177" t="s">
        <v>27</v>
      </c>
      <c r="J26" s="173" t="str">
        <f>IF('[1]Rekapitulace stavby'!AN20="","",'[1]Rekapitulace stavby'!AN20)</f>
        <v/>
      </c>
      <c r="L26" s="39"/>
    </row>
    <row r="27" spans="2:12" s="2" customFormat="1" ht="6.95" customHeight="1">
      <c r="B27" s="39"/>
      <c r="L27" s="39"/>
    </row>
    <row r="28" spans="2:12" s="2" customFormat="1" ht="12" customHeight="1">
      <c r="B28" s="39"/>
      <c r="D28" s="177" t="s">
        <v>34</v>
      </c>
      <c r="L28" s="39"/>
    </row>
    <row r="29" spans="2:12" s="8" customFormat="1" ht="16.5" customHeight="1">
      <c r="B29" s="98"/>
      <c r="E29" s="252" t="s">
        <v>1</v>
      </c>
      <c r="F29" s="252"/>
      <c r="G29" s="252"/>
      <c r="H29" s="252"/>
      <c r="L29" s="98"/>
    </row>
    <row r="30" spans="2:12" s="2" customFormat="1" ht="6.95" customHeight="1">
      <c r="B30" s="39"/>
      <c r="L30" s="39"/>
    </row>
    <row r="31" spans="2:12" s="2" customFormat="1" ht="6.95" customHeight="1">
      <c r="B31" s="39"/>
      <c r="D31" s="53"/>
      <c r="E31" s="53"/>
      <c r="F31" s="53"/>
      <c r="G31" s="53"/>
      <c r="H31" s="53"/>
      <c r="I31" s="53"/>
      <c r="J31" s="53"/>
      <c r="K31" s="53"/>
      <c r="L31" s="39"/>
    </row>
    <row r="32" spans="2:12" s="2" customFormat="1" ht="25.35" customHeight="1">
      <c r="B32" s="39"/>
      <c r="D32" s="99" t="s">
        <v>36</v>
      </c>
      <c r="J32" s="172">
        <f>ROUND(J122, 2)</f>
        <v>0</v>
      </c>
      <c r="L32" s="39"/>
    </row>
    <row r="33" spans="2:12" s="2" customFormat="1" ht="6.95" customHeight="1">
      <c r="B33" s="39"/>
      <c r="D33" s="53"/>
      <c r="E33" s="53"/>
      <c r="F33" s="53"/>
      <c r="G33" s="53"/>
      <c r="H33" s="53"/>
      <c r="I33" s="53"/>
      <c r="J33" s="53"/>
      <c r="K33" s="53"/>
      <c r="L33" s="39"/>
    </row>
    <row r="34" spans="2:12" s="2" customFormat="1" ht="14.45" customHeight="1">
      <c r="B34" s="39"/>
      <c r="F34" s="176" t="s">
        <v>38</v>
      </c>
      <c r="I34" s="176" t="s">
        <v>37</v>
      </c>
      <c r="J34" s="176" t="s">
        <v>39</v>
      </c>
      <c r="L34" s="39"/>
    </row>
    <row r="35" spans="2:12" s="2" customFormat="1" ht="14.45" customHeight="1">
      <c r="B35" s="39"/>
      <c r="D35" s="100" t="s">
        <v>40</v>
      </c>
      <c r="E35" s="177" t="s">
        <v>41</v>
      </c>
      <c r="F35" s="101">
        <f>ROUND((SUM(BE122:BE220)),  2)</f>
        <v>0</v>
      </c>
      <c r="I35" s="102">
        <v>0.21</v>
      </c>
      <c r="J35" s="101">
        <f>ROUND(((SUM(BE122:BE220))*I35),  2)</f>
        <v>0</v>
      </c>
      <c r="L35" s="39"/>
    </row>
    <row r="36" spans="2:12" s="2" customFormat="1" ht="14.45" customHeight="1">
      <c r="B36" s="39"/>
      <c r="E36" s="177" t="s">
        <v>42</v>
      </c>
      <c r="F36" s="101">
        <f>ROUND((SUM(BF122:BF220)),  2)</f>
        <v>0</v>
      </c>
      <c r="I36" s="102">
        <v>0.15</v>
      </c>
      <c r="J36" s="101">
        <f>ROUND(((SUM(BF122:BF220))*I36),  2)</f>
        <v>0</v>
      </c>
      <c r="L36" s="39"/>
    </row>
    <row r="37" spans="2:12" s="2" customFormat="1" ht="14.45" customHeight="1">
      <c r="B37" s="39"/>
      <c r="E37" s="177" t="s">
        <v>43</v>
      </c>
      <c r="F37" s="101">
        <f>ROUND((SUM(BG122:BG220)),  2)</f>
        <v>0</v>
      </c>
      <c r="I37" s="102">
        <v>0.21</v>
      </c>
      <c r="J37" s="101">
        <f>0</f>
        <v>0</v>
      </c>
      <c r="L37" s="39"/>
    </row>
    <row r="38" spans="2:12" s="2" customFormat="1" ht="14.45" customHeight="1">
      <c r="B38" s="39"/>
      <c r="E38" s="177" t="s">
        <v>44</v>
      </c>
      <c r="F38" s="101">
        <f>ROUND((SUM(BH122:BH220)),  2)</f>
        <v>0</v>
      </c>
      <c r="I38" s="102">
        <v>0.15</v>
      </c>
      <c r="J38" s="101">
        <f>0</f>
        <v>0</v>
      </c>
      <c r="L38" s="39"/>
    </row>
    <row r="39" spans="2:12" s="2" customFormat="1" ht="14.45" customHeight="1">
      <c r="B39" s="39"/>
      <c r="E39" s="177" t="s">
        <v>45</v>
      </c>
      <c r="F39" s="101">
        <f>ROUND((SUM(BI122:BI220)),  2)</f>
        <v>0</v>
      </c>
      <c r="I39" s="102">
        <v>0</v>
      </c>
      <c r="J39" s="101">
        <f>0</f>
        <v>0</v>
      </c>
      <c r="L39" s="39"/>
    </row>
    <row r="40" spans="2:12" s="2" customFormat="1" ht="6.95" customHeight="1">
      <c r="B40" s="39"/>
      <c r="L40" s="39"/>
    </row>
    <row r="41" spans="2:12" s="2" customFormat="1" ht="25.35" customHeight="1">
      <c r="B41" s="39"/>
      <c r="C41" s="204"/>
      <c r="D41" s="104" t="s">
        <v>46</v>
      </c>
      <c r="E41" s="207"/>
      <c r="F41" s="207"/>
      <c r="G41" s="105" t="s">
        <v>47</v>
      </c>
      <c r="H41" s="106" t="s">
        <v>48</v>
      </c>
      <c r="I41" s="207"/>
      <c r="J41" s="107">
        <f>SUM(J32:J39)</f>
        <v>0</v>
      </c>
      <c r="K41" s="206"/>
      <c r="L41" s="39"/>
    </row>
    <row r="42" spans="2:12" s="2" customFormat="1" ht="14.45" customHeight="1">
      <c r="B42" s="39"/>
      <c r="L42" s="39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2" customFormat="1" ht="12.75">
      <c r="B61" s="39"/>
      <c r="D61" s="42" t="s">
        <v>51</v>
      </c>
      <c r="E61" s="205"/>
      <c r="F61" s="109" t="s">
        <v>52</v>
      </c>
      <c r="G61" s="42" t="s">
        <v>51</v>
      </c>
      <c r="H61" s="205"/>
      <c r="I61" s="205"/>
      <c r="J61" s="110" t="s">
        <v>52</v>
      </c>
      <c r="K61" s="205"/>
      <c r="L61" s="39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2" customFormat="1" ht="12.75">
      <c r="B65" s="39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9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2" customFormat="1" ht="12.75">
      <c r="B76" s="39"/>
      <c r="D76" s="42" t="s">
        <v>51</v>
      </c>
      <c r="E76" s="205"/>
      <c r="F76" s="109" t="s">
        <v>52</v>
      </c>
      <c r="G76" s="42" t="s">
        <v>51</v>
      </c>
      <c r="H76" s="205"/>
      <c r="I76" s="205"/>
      <c r="J76" s="110" t="s">
        <v>52</v>
      </c>
      <c r="K76" s="205"/>
      <c r="L76" s="39"/>
    </row>
    <row r="77" spans="2:12" s="2" customFormat="1" ht="14.45" customHeight="1">
      <c r="B77" s="180"/>
      <c r="C77" s="179"/>
      <c r="D77" s="179"/>
      <c r="E77" s="179"/>
      <c r="F77" s="179"/>
      <c r="G77" s="179"/>
      <c r="H77" s="179"/>
      <c r="I77" s="179"/>
      <c r="J77" s="179"/>
      <c r="K77" s="179"/>
      <c r="L77" s="39"/>
    </row>
    <row r="81" spans="2:12" s="2" customFormat="1" ht="6.95" customHeight="1">
      <c r="B81" s="203"/>
      <c r="C81" s="202"/>
      <c r="D81" s="202"/>
      <c r="E81" s="202"/>
      <c r="F81" s="202"/>
      <c r="G81" s="202"/>
      <c r="H81" s="202"/>
      <c r="I81" s="202"/>
      <c r="J81" s="202"/>
      <c r="K81" s="202"/>
      <c r="L81" s="39"/>
    </row>
    <row r="82" spans="2:12" s="2" customFormat="1" ht="24.95" customHeight="1">
      <c r="B82" s="39"/>
      <c r="C82" s="18" t="s">
        <v>108</v>
      </c>
      <c r="L82" s="39"/>
    </row>
    <row r="83" spans="2:12" s="2" customFormat="1" ht="6.95" customHeight="1">
      <c r="B83" s="39"/>
      <c r="L83" s="39"/>
    </row>
    <row r="84" spans="2:12" s="2" customFormat="1" ht="12" customHeight="1">
      <c r="B84" s="39"/>
      <c r="C84" s="177" t="s">
        <v>16</v>
      </c>
      <c r="L84" s="39"/>
    </row>
    <row r="85" spans="2:12" s="2" customFormat="1" ht="16.5" customHeight="1">
      <c r="B85" s="39"/>
      <c r="E85" s="254" t="str">
        <f>E7</f>
        <v>Linka B2 - LB Borovany</v>
      </c>
      <c r="F85" s="255"/>
      <c r="G85" s="255"/>
      <c r="H85" s="255"/>
      <c r="L85" s="39"/>
    </row>
    <row r="86" spans="2:12" ht="12" customHeight="1">
      <c r="B86" s="17"/>
      <c r="C86" s="177" t="s">
        <v>104</v>
      </c>
      <c r="L86" s="17"/>
    </row>
    <row r="87" spans="2:12" s="2" customFormat="1" ht="16.5" customHeight="1">
      <c r="B87" s="39"/>
      <c r="E87" s="254" t="s">
        <v>692</v>
      </c>
      <c r="F87" s="257"/>
      <c r="G87" s="257"/>
      <c r="H87" s="257"/>
      <c r="L87" s="39"/>
    </row>
    <row r="88" spans="2:12" s="2" customFormat="1" ht="12" customHeight="1">
      <c r="B88" s="39"/>
      <c r="C88" s="177" t="s">
        <v>106</v>
      </c>
      <c r="L88" s="39"/>
    </row>
    <row r="89" spans="2:12" s="2" customFormat="1" ht="16.5" customHeight="1">
      <c r="B89" s="39"/>
      <c r="E89" s="232" t="str">
        <f>E11</f>
        <v>240.5 - Odprášení kalibračních linek č.1 a č.2</v>
      </c>
      <c r="F89" s="257"/>
      <c r="G89" s="257"/>
      <c r="H89" s="257"/>
      <c r="L89" s="39"/>
    </row>
    <row r="90" spans="2:12" s="2" customFormat="1" ht="6.95" customHeight="1">
      <c r="B90" s="39"/>
      <c r="L90" s="39"/>
    </row>
    <row r="91" spans="2:12" s="2" customFormat="1" ht="12" customHeight="1">
      <c r="B91" s="39"/>
      <c r="C91" s="177" t="s">
        <v>20</v>
      </c>
      <c r="F91" s="173" t="str">
        <f>F14</f>
        <v xml:space="preserve"> </v>
      </c>
      <c r="I91" s="177" t="s">
        <v>22</v>
      </c>
      <c r="J91" s="169" t="str">
        <f>IF(J14="","",J14)</f>
        <v>4. 10. 2023</v>
      </c>
      <c r="L91" s="39"/>
    </row>
    <row r="92" spans="2:12" s="2" customFormat="1" ht="6.95" customHeight="1">
      <c r="B92" s="39"/>
      <c r="L92" s="39"/>
    </row>
    <row r="93" spans="2:12" s="2" customFormat="1" ht="25.7" customHeight="1">
      <c r="B93" s="39"/>
      <c r="C93" s="177" t="s">
        <v>24</v>
      </c>
      <c r="F93" s="173" t="str">
        <f>E17</f>
        <v>LASSELSBERGER, s.r.o.</v>
      </c>
      <c r="I93" s="177" t="s">
        <v>30</v>
      </c>
      <c r="J93" s="175" t="str">
        <f>E23</f>
        <v>Valbek, spol. s r.o., středisko Plzeň</v>
      </c>
      <c r="L93" s="39"/>
    </row>
    <row r="94" spans="2:12" s="2" customFormat="1" ht="15.2" customHeight="1">
      <c r="B94" s="39"/>
      <c r="C94" s="177" t="s">
        <v>28</v>
      </c>
      <c r="F94" s="173" t="str">
        <f>IF(E20="","",E20)</f>
        <v>Vyplň údaj</v>
      </c>
      <c r="I94" s="177" t="s">
        <v>33</v>
      </c>
      <c r="J94" s="175" t="str">
        <f>E26</f>
        <v xml:space="preserve"> </v>
      </c>
      <c r="L94" s="39"/>
    </row>
    <row r="95" spans="2:12" s="2" customFormat="1" ht="10.35" customHeight="1">
      <c r="B95" s="39"/>
      <c r="L95" s="39"/>
    </row>
    <row r="96" spans="2:12" s="2" customFormat="1" ht="29.25" customHeight="1">
      <c r="B96" s="39"/>
      <c r="C96" s="111" t="s">
        <v>109</v>
      </c>
      <c r="D96" s="204"/>
      <c r="E96" s="204"/>
      <c r="F96" s="204"/>
      <c r="G96" s="204"/>
      <c r="H96" s="204"/>
      <c r="I96" s="204"/>
      <c r="J96" s="112" t="s">
        <v>110</v>
      </c>
      <c r="K96" s="204"/>
      <c r="L96" s="39"/>
    </row>
    <row r="97" spans="2:47" s="2" customFormat="1" ht="10.35" customHeight="1">
      <c r="B97" s="39"/>
      <c r="L97" s="39"/>
    </row>
    <row r="98" spans="2:47" s="2" customFormat="1" ht="22.9" customHeight="1">
      <c r="B98" s="39"/>
      <c r="C98" s="113" t="s">
        <v>111</v>
      </c>
      <c r="J98" s="172">
        <f>J122</f>
        <v>0</v>
      </c>
      <c r="L98" s="39"/>
      <c r="AU98" s="181" t="s">
        <v>112</v>
      </c>
    </row>
    <row r="99" spans="2:47" s="9" customFormat="1" ht="24.95" customHeight="1">
      <c r="B99" s="114"/>
      <c r="D99" s="115" t="s">
        <v>694</v>
      </c>
      <c r="E99" s="116"/>
      <c r="F99" s="116"/>
      <c r="G99" s="116"/>
      <c r="H99" s="116"/>
      <c r="I99" s="116"/>
      <c r="J99" s="117">
        <f>J123</f>
        <v>0</v>
      </c>
      <c r="L99" s="114"/>
    </row>
    <row r="100" spans="2:47" s="9" customFormat="1" ht="24.95" customHeight="1">
      <c r="B100" s="114"/>
      <c r="D100" s="115" t="s">
        <v>693</v>
      </c>
      <c r="E100" s="116"/>
      <c r="F100" s="116"/>
      <c r="G100" s="116"/>
      <c r="H100" s="116"/>
      <c r="I100" s="116"/>
      <c r="J100" s="117">
        <f>J172</f>
        <v>0</v>
      </c>
      <c r="L100" s="114"/>
    </row>
    <row r="101" spans="2:47" s="2" customFormat="1" ht="21.75" customHeight="1">
      <c r="B101" s="39"/>
      <c r="L101" s="39"/>
    </row>
    <row r="102" spans="2:47" s="2" customFormat="1" ht="6.95" customHeight="1">
      <c r="B102" s="180"/>
      <c r="C102" s="179"/>
      <c r="D102" s="179"/>
      <c r="E102" s="179"/>
      <c r="F102" s="179"/>
      <c r="G102" s="179"/>
      <c r="H102" s="179"/>
      <c r="I102" s="179"/>
      <c r="J102" s="179"/>
      <c r="K102" s="179"/>
      <c r="L102" s="39"/>
    </row>
    <row r="106" spans="2:47" s="2" customFormat="1" ht="6.95" customHeight="1">
      <c r="B106" s="203"/>
      <c r="C106" s="202"/>
      <c r="D106" s="202"/>
      <c r="E106" s="202"/>
      <c r="F106" s="202"/>
      <c r="G106" s="202"/>
      <c r="H106" s="202"/>
      <c r="I106" s="202"/>
      <c r="J106" s="202"/>
      <c r="K106" s="202"/>
      <c r="L106" s="39"/>
    </row>
    <row r="107" spans="2:47" s="2" customFormat="1" ht="24.95" customHeight="1">
      <c r="B107" s="39"/>
      <c r="C107" s="18" t="s">
        <v>116</v>
      </c>
      <c r="L107" s="39"/>
    </row>
    <row r="108" spans="2:47" s="2" customFormat="1" ht="6.95" customHeight="1">
      <c r="B108" s="39"/>
      <c r="L108" s="39"/>
    </row>
    <row r="109" spans="2:47" s="2" customFormat="1" ht="12" customHeight="1">
      <c r="B109" s="39"/>
      <c r="C109" s="177" t="s">
        <v>16</v>
      </c>
      <c r="L109" s="39"/>
    </row>
    <row r="110" spans="2:47" s="2" customFormat="1" ht="16.5" customHeight="1">
      <c r="B110" s="39"/>
      <c r="E110" s="254" t="str">
        <f>E7</f>
        <v>Linka B2 - LB Borovany</v>
      </c>
      <c r="F110" s="255"/>
      <c r="G110" s="255"/>
      <c r="H110" s="255"/>
      <c r="L110" s="39"/>
    </row>
    <row r="111" spans="2:47" ht="12" customHeight="1">
      <c r="B111" s="17"/>
      <c r="C111" s="177" t="s">
        <v>104</v>
      </c>
      <c r="L111" s="17"/>
    </row>
    <row r="112" spans="2:47" s="2" customFormat="1" ht="16.5" customHeight="1">
      <c r="B112" s="39"/>
      <c r="E112" s="254" t="s">
        <v>692</v>
      </c>
      <c r="F112" s="257"/>
      <c r="G112" s="257"/>
      <c r="H112" s="257"/>
      <c r="L112" s="39"/>
    </row>
    <row r="113" spans="2:65" s="2" customFormat="1" ht="12" customHeight="1">
      <c r="B113" s="39"/>
      <c r="C113" s="177" t="s">
        <v>106</v>
      </c>
      <c r="L113" s="39"/>
    </row>
    <row r="114" spans="2:65" s="2" customFormat="1" ht="16.5" customHeight="1">
      <c r="B114" s="39"/>
      <c r="E114" s="232" t="str">
        <f>E11</f>
        <v>240.5 - Odprášení kalibračních linek č.1 a č.2</v>
      </c>
      <c r="F114" s="257"/>
      <c r="G114" s="257"/>
      <c r="H114" s="257"/>
      <c r="L114" s="39"/>
    </row>
    <row r="115" spans="2:65" s="2" customFormat="1" ht="6.95" customHeight="1">
      <c r="B115" s="39"/>
      <c r="L115" s="39"/>
    </row>
    <row r="116" spans="2:65" s="2" customFormat="1" ht="12" customHeight="1">
      <c r="B116" s="39"/>
      <c r="C116" s="177" t="s">
        <v>20</v>
      </c>
      <c r="F116" s="173" t="str">
        <f>F14</f>
        <v xml:space="preserve"> </v>
      </c>
      <c r="I116" s="177" t="s">
        <v>22</v>
      </c>
      <c r="J116" s="169" t="str">
        <f>IF(J14="","",J14)</f>
        <v>4. 10. 2023</v>
      </c>
      <c r="L116" s="39"/>
    </row>
    <row r="117" spans="2:65" s="2" customFormat="1" ht="6.95" customHeight="1">
      <c r="B117" s="39"/>
      <c r="L117" s="39"/>
    </row>
    <row r="118" spans="2:65" s="2" customFormat="1" ht="25.7" customHeight="1">
      <c r="B118" s="39"/>
      <c r="C118" s="177" t="s">
        <v>24</v>
      </c>
      <c r="F118" s="173" t="str">
        <f>E17</f>
        <v>LASSELSBERGER, s.r.o.</v>
      </c>
      <c r="I118" s="177" t="s">
        <v>30</v>
      </c>
      <c r="J118" s="175" t="str">
        <f>E23</f>
        <v>Valbek, spol. s r.o., středisko Plzeň</v>
      </c>
      <c r="L118" s="39"/>
    </row>
    <row r="119" spans="2:65" s="2" customFormat="1" ht="15.2" customHeight="1">
      <c r="B119" s="39"/>
      <c r="C119" s="177" t="s">
        <v>28</v>
      </c>
      <c r="F119" s="173" t="str">
        <f>IF(E20="","",E20)</f>
        <v>Vyplň údaj</v>
      </c>
      <c r="I119" s="177" t="s">
        <v>33</v>
      </c>
      <c r="J119" s="175" t="str">
        <f>E26</f>
        <v xml:space="preserve"> </v>
      </c>
      <c r="L119" s="39"/>
    </row>
    <row r="120" spans="2:65" s="2" customFormat="1" ht="10.35" customHeight="1">
      <c r="B120" s="39"/>
      <c r="L120" s="39"/>
    </row>
    <row r="121" spans="2:65" s="11" customFormat="1" ht="29.25" customHeight="1">
      <c r="B121" s="127"/>
      <c r="C121" s="124" t="s">
        <v>117</v>
      </c>
      <c r="D121" s="125" t="s">
        <v>61</v>
      </c>
      <c r="E121" s="125" t="s">
        <v>57</v>
      </c>
      <c r="F121" s="125" t="s">
        <v>58</v>
      </c>
      <c r="G121" s="125" t="s">
        <v>118</v>
      </c>
      <c r="H121" s="125" t="s">
        <v>119</v>
      </c>
      <c r="I121" s="125" t="s">
        <v>120</v>
      </c>
      <c r="J121" s="125" t="s">
        <v>110</v>
      </c>
      <c r="K121" s="126" t="s">
        <v>121</v>
      </c>
      <c r="L121" s="127"/>
      <c r="M121" s="59" t="s">
        <v>1</v>
      </c>
      <c r="N121" s="60" t="s">
        <v>40</v>
      </c>
      <c r="O121" s="60" t="s">
        <v>122</v>
      </c>
      <c r="P121" s="60" t="s">
        <v>123</v>
      </c>
      <c r="Q121" s="60" t="s">
        <v>124</v>
      </c>
      <c r="R121" s="60" t="s">
        <v>125</v>
      </c>
      <c r="S121" s="60" t="s">
        <v>126</v>
      </c>
      <c r="T121" s="61" t="s">
        <v>127</v>
      </c>
    </row>
    <row r="122" spans="2:65" s="2" customFormat="1" ht="22.9" customHeight="1">
      <c r="B122" s="39"/>
      <c r="C122" s="66" t="s">
        <v>128</v>
      </c>
      <c r="J122" s="201">
        <f>BK122</f>
        <v>0</v>
      </c>
      <c r="L122" s="39"/>
      <c r="M122" s="200"/>
      <c r="N122" s="53"/>
      <c r="O122" s="53"/>
      <c r="P122" s="199">
        <f>P123+P172</f>
        <v>0</v>
      </c>
      <c r="Q122" s="53"/>
      <c r="R122" s="199">
        <f>R123+R172</f>
        <v>0</v>
      </c>
      <c r="S122" s="53"/>
      <c r="T122" s="198">
        <f>T123+T172</f>
        <v>0</v>
      </c>
      <c r="AT122" s="181" t="s">
        <v>75</v>
      </c>
      <c r="AU122" s="181" t="s">
        <v>112</v>
      </c>
      <c r="BK122" s="131">
        <f>BK123+BK172</f>
        <v>0</v>
      </c>
    </row>
    <row r="123" spans="2:65" s="191" customFormat="1" ht="25.9" customHeight="1">
      <c r="B123" s="195"/>
      <c r="D123" s="133" t="s">
        <v>75</v>
      </c>
      <c r="E123" s="134" t="s">
        <v>691</v>
      </c>
      <c r="F123" s="134" t="s">
        <v>156</v>
      </c>
      <c r="I123" s="197"/>
      <c r="J123" s="196">
        <f>BK123</f>
        <v>0</v>
      </c>
      <c r="L123" s="195"/>
      <c r="M123" s="194"/>
      <c r="P123" s="193">
        <f>SUM(P124:P171)</f>
        <v>0</v>
      </c>
      <c r="R123" s="193">
        <f>SUM(R124:R171)</f>
        <v>0</v>
      </c>
      <c r="T123" s="192">
        <f>SUM(T124:T171)</f>
        <v>0</v>
      </c>
      <c r="AR123" s="133" t="s">
        <v>83</v>
      </c>
      <c r="AT123" s="141" t="s">
        <v>75</v>
      </c>
      <c r="AU123" s="141" t="s">
        <v>76</v>
      </c>
      <c r="AY123" s="133" t="s">
        <v>132</v>
      </c>
      <c r="BK123" s="142">
        <f>SUM(BK124:BK171)</f>
        <v>0</v>
      </c>
    </row>
    <row r="124" spans="2:65" s="2" customFormat="1" ht="16.5" customHeight="1">
      <c r="B124" s="190"/>
      <c r="C124" s="146" t="s">
        <v>83</v>
      </c>
      <c r="D124" s="146" t="s">
        <v>135</v>
      </c>
      <c r="E124" s="147" t="s">
        <v>690</v>
      </c>
      <c r="F124" s="148" t="s">
        <v>654</v>
      </c>
      <c r="G124" s="149" t="s">
        <v>159</v>
      </c>
      <c r="H124" s="150">
        <v>1</v>
      </c>
      <c r="I124" s="209"/>
      <c r="J124" s="152">
        <f>ROUND(I124*H124,2)</f>
        <v>0</v>
      </c>
      <c r="K124" s="148" t="s">
        <v>1</v>
      </c>
      <c r="L124" s="39"/>
      <c r="M124" s="153" t="s">
        <v>1</v>
      </c>
      <c r="N124" s="189" t="s">
        <v>41</v>
      </c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56">
        <f>S124*H124</f>
        <v>0</v>
      </c>
      <c r="AR124" s="157" t="s">
        <v>160</v>
      </c>
      <c r="AT124" s="157" t="s">
        <v>135</v>
      </c>
      <c r="AU124" s="157" t="s">
        <v>83</v>
      </c>
      <c r="AY124" s="181" t="s">
        <v>132</v>
      </c>
      <c r="BE124" s="187">
        <f>IF(N124="základní",J124,0)</f>
        <v>0</v>
      </c>
      <c r="BF124" s="187">
        <f>IF(N124="snížená",J124,0)</f>
        <v>0</v>
      </c>
      <c r="BG124" s="187">
        <f>IF(N124="zákl. přenesená",J124,0)</f>
        <v>0</v>
      </c>
      <c r="BH124" s="187">
        <f>IF(N124="sníž. přenesená",J124,0)</f>
        <v>0</v>
      </c>
      <c r="BI124" s="187">
        <f>IF(N124="nulová",J124,0)</f>
        <v>0</v>
      </c>
      <c r="BJ124" s="181" t="s">
        <v>83</v>
      </c>
      <c r="BK124" s="187">
        <f>ROUND(I124*H124,2)</f>
        <v>0</v>
      </c>
      <c r="BL124" s="181" t="s">
        <v>160</v>
      </c>
      <c r="BM124" s="157" t="s">
        <v>689</v>
      </c>
    </row>
    <row r="125" spans="2:65" s="2" customFormat="1" ht="39">
      <c r="B125" s="39"/>
      <c r="D125" s="159" t="s">
        <v>141</v>
      </c>
      <c r="F125" s="160" t="s">
        <v>699</v>
      </c>
      <c r="I125" s="184"/>
      <c r="L125" s="39"/>
      <c r="M125" s="186"/>
      <c r="T125" s="185"/>
      <c r="AT125" s="181" t="s">
        <v>141</v>
      </c>
      <c r="AU125" s="181" t="s">
        <v>83</v>
      </c>
    </row>
    <row r="126" spans="2:65" s="2" customFormat="1" ht="19.5">
      <c r="B126" s="39"/>
      <c r="D126" s="159" t="s">
        <v>162</v>
      </c>
      <c r="F126" s="168" t="s">
        <v>163</v>
      </c>
      <c r="I126" s="184"/>
      <c r="L126" s="39"/>
      <c r="M126" s="186"/>
      <c r="T126" s="185"/>
      <c r="AT126" s="181" t="s">
        <v>162</v>
      </c>
      <c r="AU126" s="181" t="s">
        <v>83</v>
      </c>
    </row>
    <row r="127" spans="2:65" s="2" customFormat="1" ht="16.5" customHeight="1">
      <c r="B127" s="190"/>
      <c r="C127" s="146" t="s">
        <v>85</v>
      </c>
      <c r="D127" s="146" t="s">
        <v>135</v>
      </c>
      <c r="E127" s="147" t="s">
        <v>688</v>
      </c>
      <c r="F127" s="148" t="s">
        <v>650</v>
      </c>
      <c r="G127" s="149" t="s">
        <v>159</v>
      </c>
      <c r="H127" s="150">
        <v>1</v>
      </c>
      <c r="I127" s="209"/>
      <c r="J127" s="152">
        <f>ROUND(I127*H127,2)</f>
        <v>0</v>
      </c>
      <c r="K127" s="148" t="s">
        <v>1</v>
      </c>
      <c r="L127" s="39"/>
      <c r="M127" s="153" t="s">
        <v>1</v>
      </c>
      <c r="N127" s="189" t="s">
        <v>41</v>
      </c>
      <c r="P127" s="188">
        <f>O127*H127</f>
        <v>0</v>
      </c>
      <c r="Q127" s="188">
        <v>0</v>
      </c>
      <c r="R127" s="188">
        <f>Q127*H127</f>
        <v>0</v>
      </c>
      <c r="S127" s="188">
        <v>0</v>
      </c>
      <c r="T127" s="156">
        <f>S127*H127</f>
        <v>0</v>
      </c>
      <c r="AR127" s="157" t="s">
        <v>160</v>
      </c>
      <c r="AT127" s="157" t="s">
        <v>135</v>
      </c>
      <c r="AU127" s="157" t="s">
        <v>83</v>
      </c>
      <c r="AY127" s="181" t="s">
        <v>132</v>
      </c>
      <c r="BE127" s="187">
        <f>IF(N127="základní",J127,0)</f>
        <v>0</v>
      </c>
      <c r="BF127" s="187">
        <f>IF(N127="snížená",J127,0)</f>
        <v>0</v>
      </c>
      <c r="BG127" s="187">
        <f>IF(N127="zákl. přenesená",J127,0)</f>
        <v>0</v>
      </c>
      <c r="BH127" s="187">
        <f>IF(N127="sníž. přenesená",J127,0)</f>
        <v>0</v>
      </c>
      <c r="BI127" s="187">
        <f>IF(N127="nulová",J127,0)</f>
        <v>0</v>
      </c>
      <c r="BJ127" s="181" t="s">
        <v>83</v>
      </c>
      <c r="BK127" s="187">
        <f>ROUND(I127*H127,2)</f>
        <v>0</v>
      </c>
      <c r="BL127" s="181" t="s">
        <v>160</v>
      </c>
      <c r="BM127" s="157" t="s">
        <v>687</v>
      </c>
    </row>
    <row r="128" spans="2:65" s="2" customFormat="1" ht="19.5">
      <c r="B128" s="39"/>
      <c r="D128" s="159" t="s">
        <v>141</v>
      </c>
      <c r="F128" s="160" t="s">
        <v>686</v>
      </c>
      <c r="I128" s="184"/>
      <c r="L128" s="39"/>
      <c r="M128" s="186"/>
      <c r="T128" s="185"/>
      <c r="AT128" s="181" t="s">
        <v>141</v>
      </c>
      <c r="AU128" s="181" t="s">
        <v>83</v>
      </c>
    </row>
    <row r="129" spans="2:65" s="2" customFormat="1" ht="19.5">
      <c r="B129" s="39"/>
      <c r="D129" s="159" t="s">
        <v>162</v>
      </c>
      <c r="F129" s="168" t="s">
        <v>163</v>
      </c>
      <c r="I129" s="184"/>
      <c r="L129" s="39"/>
      <c r="M129" s="186"/>
      <c r="T129" s="185"/>
      <c r="AT129" s="181" t="s">
        <v>162</v>
      </c>
      <c r="AU129" s="181" t="s">
        <v>83</v>
      </c>
    </row>
    <row r="130" spans="2:65" s="2" customFormat="1" ht="16.5" customHeight="1">
      <c r="B130" s="190"/>
      <c r="C130" s="146" t="s">
        <v>167</v>
      </c>
      <c r="D130" s="146" t="s">
        <v>135</v>
      </c>
      <c r="E130" s="147" t="s">
        <v>685</v>
      </c>
      <c r="F130" s="148" t="s">
        <v>646</v>
      </c>
      <c r="G130" s="149" t="s">
        <v>159</v>
      </c>
      <c r="H130" s="150">
        <v>1</v>
      </c>
      <c r="I130" s="151"/>
      <c r="J130" s="152">
        <f>ROUND(I130*H130,2)</f>
        <v>0</v>
      </c>
      <c r="K130" s="148" t="s">
        <v>1</v>
      </c>
      <c r="L130" s="39"/>
      <c r="M130" s="153" t="s">
        <v>1</v>
      </c>
      <c r="N130" s="189" t="s">
        <v>41</v>
      </c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56">
        <f>S130*H130</f>
        <v>0</v>
      </c>
      <c r="AR130" s="157" t="s">
        <v>160</v>
      </c>
      <c r="AT130" s="157" t="s">
        <v>135</v>
      </c>
      <c r="AU130" s="157" t="s">
        <v>83</v>
      </c>
      <c r="AY130" s="181" t="s">
        <v>132</v>
      </c>
      <c r="BE130" s="187">
        <f>IF(N130="základní",J130,0)</f>
        <v>0</v>
      </c>
      <c r="BF130" s="187">
        <f>IF(N130="snížená",J130,0)</f>
        <v>0</v>
      </c>
      <c r="BG130" s="187">
        <f>IF(N130="zákl. přenesená",J130,0)</f>
        <v>0</v>
      </c>
      <c r="BH130" s="187">
        <f>IF(N130="sníž. přenesená",J130,0)</f>
        <v>0</v>
      </c>
      <c r="BI130" s="187">
        <f>IF(N130="nulová",J130,0)</f>
        <v>0</v>
      </c>
      <c r="BJ130" s="181" t="s">
        <v>83</v>
      </c>
      <c r="BK130" s="187">
        <f>ROUND(I130*H130,2)</f>
        <v>0</v>
      </c>
      <c r="BL130" s="181" t="s">
        <v>160</v>
      </c>
      <c r="BM130" s="157" t="s">
        <v>684</v>
      </c>
    </row>
    <row r="131" spans="2:65" s="2" customFormat="1" ht="19.5">
      <c r="B131" s="39"/>
      <c r="D131" s="159" t="s">
        <v>141</v>
      </c>
      <c r="F131" s="160" t="s">
        <v>683</v>
      </c>
      <c r="I131" s="184"/>
      <c r="L131" s="39"/>
      <c r="M131" s="186"/>
      <c r="T131" s="185"/>
      <c r="AT131" s="181" t="s">
        <v>141</v>
      </c>
      <c r="AU131" s="181" t="s">
        <v>83</v>
      </c>
    </row>
    <row r="132" spans="2:65" s="2" customFormat="1" ht="19.5">
      <c r="B132" s="39"/>
      <c r="D132" s="159" t="s">
        <v>162</v>
      </c>
      <c r="F132" s="168" t="s">
        <v>163</v>
      </c>
      <c r="I132" s="184"/>
      <c r="L132" s="39"/>
      <c r="M132" s="186"/>
      <c r="T132" s="185"/>
      <c r="AT132" s="181" t="s">
        <v>162</v>
      </c>
      <c r="AU132" s="181" t="s">
        <v>83</v>
      </c>
    </row>
    <row r="133" spans="2:65" s="2" customFormat="1" ht="16.5" customHeight="1">
      <c r="B133" s="190"/>
      <c r="C133" s="146" t="s">
        <v>160</v>
      </c>
      <c r="D133" s="146" t="s">
        <v>135</v>
      </c>
      <c r="E133" s="147" t="s">
        <v>682</v>
      </c>
      <c r="F133" s="148" t="s">
        <v>641</v>
      </c>
      <c r="G133" s="149" t="s">
        <v>159</v>
      </c>
      <c r="H133" s="150">
        <v>1</v>
      </c>
      <c r="I133" s="151"/>
      <c r="J133" s="152">
        <f>ROUND(I133*H133,2)</f>
        <v>0</v>
      </c>
      <c r="K133" s="148" t="s">
        <v>1</v>
      </c>
      <c r="L133" s="39"/>
      <c r="M133" s="153" t="s">
        <v>1</v>
      </c>
      <c r="N133" s="189" t="s">
        <v>41</v>
      </c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56">
        <f>S133*H133</f>
        <v>0</v>
      </c>
      <c r="AR133" s="157" t="s">
        <v>160</v>
      </c>
      <c r="AT133" s="157" t="s">
        <v>135</v>
      </c>
      <c r="AU133" s="157" t="s">
        <v>83</v>
      </c>
      <c r="AY133" s="181" t="s">
        <v>132</v>
      </c>
      <c r="BE133" s="187">
        <f>IF(N133="základní",J133,0)</f>
        <v>0</v>
      </c>
      <c r="BF133" s="187">
        <f>IF(N133="snížená",J133,0)</f>
        <v>0</v>
      </c>
      <c r="BG133" s="187">
        <f>IF(N133="zákl. přenesená",J133,0)</f>
        <v>0</v>
      </c>
      <c r="BH133" s="187">
        <f>IF(N133="sníž. přenesená",J133,0)</f>
        <v>0</v>
      </c>
      <c r="BI133" s="187">
        <f>IF(N133="nulová",J133,0)</f>
        <v>0</v>
      </c>
      <c r="BJ133" s="181" t="s">
        <v>83</v>
      </c>
      <c r="BK133" s="187">
        <f>ROUND(I133*H133,2)</f>
        <v>0</v>
      </c>
      <c r="BL133" s="181" t="s">
        <v>160</v>
      </c>
      <c r="BM133" s="157" t="s">
        <v>681</v>
      </c>
    </row>
    <row r="134" spans="2:65" s="2" customFormat="1">
      <c r="B134" s="39"/>
      <c r="D134" s="159" t="s">
        <v>141</v>
      </c>
      <c r="F134" s="160" t="s">
        <v>641</v>
      </c>
      <c r="I134" s="184"/>
      <c r="L134" s="39"/>
      <c r="M134" s="186"/>
      <c r="T134" s="185"/>
      <c r="AT134" s="181" t="s">
        <v>141</v>
      </c>
      <c r="AU134" s="181" t="s">
        <v>83</v>
      </c>
    </row>
    <row r="135" spans="2:65" s="2" customFormat="1" ht="19.5">
      <c r="B135" s="39"/>
      <c r="D135" s="159" t="s">
        <v>162</v>
      </c>
      <c r="F135" s="168" t="s">
        <v>163</v>
      </c>
      <c r="I135" s="184"/>
      <c r="L135" s="39"/>
      <c r="M135" s="186"/>
      <c r="T135" s="185"/>
      <c r="AT135" s="181" t="s">
        <v>162</v>
      </c>
      <c r="AU135" s="181" t="s">
        <v>83</v>
      </c>
    </row>
    <row r="136" spans="2:65" s="2" customFormat="1" ht="16.5" customHeight="1">
      <c r="B136" s="190"/>
      <c r="C136" s="146" t="s">
        <v>131</v>
      </c>
      <c r="D136" s="146" t="s">
        <v>135</v>
      </c>
      <c r="E136" s="147" t="s">
        <v>680</v>
      </c>
      <c r="F136" s="148" t="s">
        <v>638</v>
      </c>
      <c r="G136" s="149" t="s">
        <v>159</v>
      </c>
      <c r="H136" s="150">
        <v>1</v>
      </c>
      <c r="I136" s="151"/>
      <c r="J136" s="152">
        <f>ROUND(I136*H136,2)</f>
        <v>0</v>
      </c>
      <c r="K136" s="148" t="s">
        <v>1</v>
      </c>
      <c r="L136" s="39"/>
      <c r="M136" s="153" t="s">
        <v>1</v>
      </c>
      <c r="N136" s="189" t="s">
        <v>41</v>
      </c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56">
        <f>S136*H136</f>
        <v>0</v>
      </c>
      <c r="AR136" s="157" t="s">
        <v>160</v>
      </c>
      <c r="AT136" s="157" t="s">
        <v>135</v>
      </c>
      <c r="AU136" s="157" t="s">
        <v>83</v>
      </c>
      <c r="AY136" s="181" t="s">
        <v>132</v>
      </c>
      <c r="BE136" s="187">
        <f>IF(N136="základní",J136,0)</f>
        <v>0</v>
      </c>
      <c r="BF136" s="187">
        <f>IF(N136="snížená",J136,0)</f>
        <v>0</v>
      </c>
      <c r="BG136" s="187">
        <f>IF(N136="zákl. přenesená",J136,0)</f>
        <v>0</v>
      </c>
      <c r="BH136" s="187">
        <f>IF(N136="sníž. přenesená",J136,0)</f>
        <v>0</v>
      </c>
      <c r="BI136" s="187">
        <f>IF(N136="nulová",J136,0)</f>
        <v>0</v>
      </c>
      <c r="BJ136" s="181" t="s">
        <v>83</v>
      </c>
      <c r="BK136" s="187">
        <f>ROUND(I136*H136,2)</f>
        <v>0</v>
      </c>
      <c r="BL136" s="181" t="s">
        <v>160</v>
      </c>
      <c r="BM136" s="157" t="s">
        <v>679</v>
      </c>
    </row>
    <row r="137" spans="2:65" s="2" customFormat="1">
      <c r="B137" s="39"/>
      <c r="D137" s="159" t="s">
        <v>141</v>
      </c>
      <c r="F137" s="160" t="s">
        <v>638</v>
      </c>
      <c r="I137" s="184"/>
      <c r="L137" s="39"/>
      <c r="M137" s="186"/>
      <c r="T137" s="185"/>
      <c r="AT137" s="181" t="s">
        <v>141</v>
      </c>
      <c r="AU137" s="181" t="s">
        <v>83</v>
      </c>
    </row>
    <row r="138" spans="2:65" s="2" customFormat="1" ht="19.5">
      <c r="B138" s="39"/>
      <c r="D138" s="159" t="s">
        <v>162</v>
      </c>
      <c r="F138" s="168" t="s">
        <v>163</v>
      </c>
      <c r="I138" s="184"/>
      <c r="L138" s="39"/>
      <c r="M138" s="186"/>
      <c r="T138" s="185"/>
      <c r="AT138" s="181" t="s">
        <v>162</v>
      </c>
      <c r="AU138" s="181" t="s">
        <v>83</v>
      </c>
    </row>
    <row r="139" spans="2:65" s="2" customFormat="1" ht="16.5" customHeight="1">
      <c r="B139" s="190"/>
      <c r="C139" s="146" t="s">
        <v>179</v>
      </c>
      <c r="D139" s="146" t="s">
        <v>135</v>
      </c>
      <c r="E139" s="147" t="s">
        <v>678</v>
      </c>
      <c r="F139" s="148" t="s">
        <v>635</v>
      </c>
      <c r="G139" s="149" t="s">
        <v>159</v>
      </c>
      <c r="H139" s="150">
        <v>1</v>
      </c>
      <c r="I139" s="151"/>
      <c r="J139" s="152">
        <f>ROUND(I139*H139,2)</f>
        <v>0</v>
      </c>
      <c r="K139" s="148" t="s">
        <v>1</v>
      </c>
      <c r="L139" s="39"/>
      <c r="M139" s="153" t="s">
        <v>1</v>
      </c>
      <c r="N139" s="189" t="s">
        <v>41</v>
      </c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56">
        <f>S139*H139</f>
        <v>0</v>
      </c>
      <c r="AR139" s="157" t="s">
        <v>160</v>
      </c>
      <c r="AT139" s="157" t="s">
        <v>135</v>
      </c>
      <c r="AU139" s="157" t="s">
        <v>83</v>
      </c>
      <c r="AY139" s="181" t="s">
        <v>132</v>
      </c>
      <c r="BE139" s="187">
        <f>IF(N139="základní",J139,0)</f>
        <v>0</v>
      </c>
      <c r="BF139" s="187">
        <f>IF(N139="snížená",J139,0)</f>
        <v>0</v>
      </c>
      <c r="BG139" s="187">
        <f>IF(N139="zákl. přenesená",J139,0)</f>
        <v>0</v>
      </c>
      <c r="BH139" s="187">
        <f>IF(N139="sníž. přenesená",J139,0)</f>
        <v>0</v>
      </c>
      <c r="BI139" s="187">
        <f>IF(N139="nulová",J139,0)</f>
        <v>0</v>
      </c>
      <c r="BJ139" s="181" t="s">
        <v>83</v>
      </c>
      <c r="BK139" s="187">
        <f>ROUND(I139*H139,2)</f>
        <v>0</v>
      </c>
      <c r="BL139" s="181" t="s">
        <v>160</v>
      </c>
      <c r="BM139" s="157" t="s">
        <v>677</v>
      </c>
    </row>
    <row r="140" spans="2:65" s="2" customFormat="1">
      <c r="B140" s="39"/>
      <c r="D140" s="159" t="s">
        <v>141</v>
      </c>
      <c r="F140" s="160" t="s">
        <v>635</v>
      </c>
      <c r="I140" s="184"/>
      <c r="L140" s="39"/>
      <c r="M140" s="186"/>
      <c r="T140" s="185"/>
      <c r="AT140" s="181" t="s">
        <v>141</v>
      </c>
      <c r="AU140" s="181" t="s">
        <v>83</v>
      </c>
    </row>
    <row r="141" spans="2:65" s="2" customFormat="1" ht="19.5">
      <c r="B141" s="39"/>
      <c r="D141" s="159" t="s">
        <v>162</v>
      </c>
      <c r="F141" s="168" t="s">
        <v>163</v>
      </c>
      <c r="I141" s="184"/>
      <c r="L141" s="39"/>
      <c r="M141" s="186"/>
      <c r="T141" s="185"/>
      <c r="AT141" s="181" t="s">
        <v>162</v>
      </c>
      <c r="AU141" s="181" t="s">
        <v>83</v>
      </c>
    </row>
    <row r="142" spans="2:65" s="2" customFormat="1" ht="16.5" customHeight="1">
      <c r="B142" s="190"/>
      <c r="C142" s="146" t="s">
        <v>183</v>
      </c>
      <c r="D142" s="146" t="s">
        <v>135</v>
      </c>
      <c r="E142" s="147" t="s">
        <v>676</v>
      </c>
      <c r="F142" s="148" t="s">
        <v>632</v>
      </c>
      <c r="G142" s="149" t="s">
        <v>159</v>
      </c>
      <c r="H142" s="150">
        <v>1</v>
      </c>
      <c r="I142" s="151"/>
      <c r="J142" s="152">
        <f>ROUND(I142*H142,2)</f>
        <v>0</v>
      </c>
      <c r="K142" s="148" t="s">
        <v>1</v>
      </c>
      <c r="L142" s="39"/>
      <c r="M142" s="153" t="s">
        <v>1</v>
      </c>
      <c r="N142" s="189" t="s">
        <v>41</v>
      </c>
      <c r="P142" s="188">
        <f>O142*H142</f>
        <v>0</v>
      </c>
      <c r="Q142" s="188">
        <v>0</v>
      </c>
      <c r="R142" s="188">
        <f>Q142*H142</f>
        <v>0</v>
      </c>
      <c r="S142" s="188">
        <v>0</v>
      </c>
      <c r="T142" s="156">
        <f>S142*H142</f>
        <v>0</v>
      </c>
      <c r="AR142" s="157" t="s">
        <v>160</v>
      </c>
      <c r="AT142" s="157" t="s">
        <v>135</v>
      </c>
      <c r="AU142" s="157" t="s">
        <v>83</v>
      </c>
      <c r="AY142" s="181" t="s">
        <v>132</v>
      </c>
      <c r="BE142" s="187">
        <f>IF(N142="základní",J142,0)</f>
        <v>0</v>
      </c>
      <c r="BF142" s="187">
        <f>IF(N142="snížená",J142,0)</f>
        <v>0</v>
      </c>
      <c r="BG142" s="187">
        <f>IF(N142="zákl. přenesená",J142,0)</f>
        <v>0</v>
      </c>
      <c r="BH142" s="187">
        <f>IF(N142="sníž. přenesená",J142,0)</f>
        <v>0</v>
      </c>
      <c r="BI142" s="187">
        <f>IF(N142="nulová",J142,0)</f>
        <v>0</v>
      </c>
      <c r="BJ142" s="181" t="s">
        <v>83</v>
      </c>
      <c r="BK142" s="187">
        <f>ROUND(I142*H142,2)</f>
        <v>0</v>
      </c>
      <c r="BL142" s="181" t="s">
        <v>160</v>
      </c>
      <c r="BM142" s="157" t="s">
        <v>675</v>
      </c>
    </row>
    <row r="143" spans="2:65" s="2" customFormat="1">
      <c r="B143" s="39"/>
      <c r="D143" s="159" t="s">
        <v>141</v>
      </c>
      <c r="F143" s="160" t="s">
        <v>632</v>
      </c>
      <c r="I143" s="184"/>
      <c r="L143" s="39"/>
      <c r="M143" s="186"/>
      <c r="T143" s="185"/>
      <c r="AT143" s="181" t="s">
        <v>141</v>
      </c>
      <c r="AU143" s="181" t="s">
        <v>83</v>
      </c>
    </row>
    <row r="144" spans="2:65" s="2" customFormat="1" ht="19.5">
      <c r="B144" s="39"/>
      <c r="D144" s="159" t="s">
        <v>162</v>
      </c>
      <c r="F144" s="168" t="s">
        <v>163</v>
      </c>
      <c r="I144" s="184"/>
      <c r="L144" s="39"/>
      <c r="M144" s="186"/>
      <c r="T144" s="185"/>
      <c r="AT144" s="181" t="s">
        <v>162</v>
      </c>
      <c r="AU144" s="181" t="s">
        <v>83</v>
      </c>
    </row>
    <row r="145" spans="2:65" s="2" customFormat="1" ht="16.5" customHeight="1">
      <c r="B145" s="190"/>
      <c r="C145" s="146" t="s">
        <v>188</v>
      </c>
      <c r="D145" s="146" t="s">
        <v>135</v>
      </c>
      <c r="E145" s="147" t="s">
        <v>674</v>
      </c>
      <c r="F145" s="148" t="s">
        <v>624</v>
      </c>
      <c r="G145" s="149" t="s">
        <v>138</v>
      </c>
      <c r="H145" s="150">
        <v>1</v>
      </c>
      <c r="I145" s="151"/>
      <c r="J145" s="152">
        <f>ROUND(I145*H145,2)</f>
        <v>0</v>
      </c>
      <c r="K145" s="148" t="s">
        <v>1</v>
      </c>
      <c r="L145" s="39"/>
      <c r="M145" s="153" t="s">
        <v>1</v>
      </c>
      <c r="N145" s="189" t="s">
        <v>41</v>
      </c>
      <c r="P145" s="188">
        <f>O145*H145</f>
        <v>0</v>
      </c>
      <c r="Q145" s="188">
        <v>0</v>
      </c>
      <c r="R145" s="188">
        <f>Q145*H145</f>
        <v>0</v>
      </c>
      <c r="S145" s="188">
        <v>0</v>
      </c>
      <c r="T145" s="156">
        <f>S145*H145</f>
        <v>0</v>
      </c>
      <c r="AR145" s="157" t="s">
        <v>160</v>
      </c>
      <c r="AT145" s="157" t="s">
        <v>135</v>
      </c>
      <c r="AU145" s="157" t="s">
        <v>83</v>
      </c>
      <c r="AY145" s="181" t="s">
        <v>132</v>
      </c>
      <c r="BE145" s="187">
        <f>IF(N145="základní",J145,0)</f>
        <v>0</v>
      </c>
      <c r="BF145" s="187">
        <f>IF(N145="snížená",J145,0)</f>
        <v>0</v>
      </c>
      <c r="BG145" s="187">
        <f>IF(N145="zákl. přenesená",J145,0)</f>
        <v>0</v>
      </c>
      <c r="BH145" s="187">
        <f>IF(N145="sníž. přenesená",J145,0)</f>
        <v>0</v>
      </c>
      <c r="BI145" s="187">
        <f>IF(N145="nulová",J145,0)</f>
        <v>0</v>
      </c>
      <c r="BJ145" s="181" t="s">
        <v>83</v>
      </c>
      <c r="BK145" s="187">
        <f>ROUND(I145*H145,2)</f>
        <v>0</v>
      </c>
      <c r="BL145" s="181" t="s">
        <v>160</v>
      </c>
      <c r="BM145" s="157" t="s">
        <v>673</v>
      </c>
    </row>
    <row r="146" spans="2:65" s="2" customFormat="1">
      <c r="B146" s="39"/>
      <c r="D146" s="159" t="s">
        <v>141</v>
      </c>
      <c r="F146" s="160" t="s">
        <v>629</v>
      </c>
      <c r="I146" s="184"/>
      <c r="L146" s="39"/>
      <c r="M146" s="186"/>
      <c r="T146" s="185"/>
      <c r="AT146" s="181" t="s">
        <v>141</v>
      </c>
      <c r="AU146" s="181" t="s">
        <v>83</v>
      </c>
    </row>
    <row r="147" spans="2:65" s="2" customFormat="1" ht="19.5">
      <c r="B147" s="39"/>
      <c r="D147" s="159" t="s">
        <v>162</v>
      </c>
      <c r="F147" s="168" t="s">
        <v>163</v>
      </c>
      <c r="I147" s="184"/>
      <c r="L147" s="39"/>
      <c r="M147" s="186"/>
      <c r="T147" s="185"/>
      <c r="AT147" s="181" t="s">
        <v>162</v>
      </c>
      <c r="AU147" s="181" t="s">
        <v>83</v>
      </c>
    </row>
    <row r="148" spans="2:65" s="2" customFormat="1" ht="16.5" customHeight="1">
      <c r="B148" s="190"/>
      <c r="C148" s="146" t="s">
        <v>194</v>
      </c>
      <c r="D148" s="146" t="s">
        <v>135</v>
      </c>
      <c r="E148" s="147" t="s">
        <v>672</v>
      </c>
      <c r="F148" s="148" t="s">
        <v>624</v>
      </c>
      <c r="G148" s="149" t="s">
        <v>138</v>
      </c>
      <c r="H148" s="150">
        <v>1</v>
      </c>
      <c r="I148" s="151"/>
      <c r="J148" s="152">
        <f>ROUND(I148*H148,2)</f>
        <v>0</v>
      </c>
      <c r="K148" s="148" t="s">
        <v>1</v>
      </c>
      <c r="L148" s="39"/>
      <c r="M148" s="153" t="s">
        <v>1</v>
      </c>
      <c r="N148" s="189" t="s">
        <v>41</v>
      </c>
      <c r="P148" s="188">
        <f>O148*H148</f>
        <v>0</v>
      </c>
      <c r="Q148" s="188">
        <v>0</v>
      </c>
      <c r="R148" s="188">
        <f>Q148*H148</f>
        <v>0</v>
      </c>
      <c r="S148" s="188">
        <v>0</v>
      </c>
      <c r="T148" s="156">
        <f>S148*H148</f>
        <v>0</v>
      </c>
      <c r="AR148" s="157" t="s">
        <v>160</v>
      </c>
      <c r="AT148" s="157" t="s">
        <v>135</v>
      </c>
      <c r="AU148" s="157" t="s">
        <v>83</v>
      </c>
      <c r="AY148" s="181" t="s">
        <v>132</v>
      </c>
      <c r="BE148" s="187">
        <f>IF(N148="základní",J148,0)</f>
        <v>0</v>
      </c>
      <c r="BF148" s="187">
        <f>IF(N148="snížená",J148,0)</f>
        <v>0</v>
      </c>
      <c r="BG148" s="187">
        <f>IF(N148="zákl. přenesená",J148,0)</f>
        <v>0</v>
      </c>
      <c r="BH148" s="187">
        <f>IF(N148="sníž. přenesená",J148,0)</f>
        <v>0</v>
      </c>
      <c r="BI148" s="187">
        <f>IF(N148="nulová",J148,0)</f>
        <v>0</v>
      </c>
      <c r="BJ148" s="181" t="s">
        <v>83</v>
      </c>
      <c r="BK148" s="187">
        <f>ROUND(I148*H148,2)</f>
        <v>0</v>
      </c>
      <c r="BL148" s="181" t="s">
        <v>160</v>
      </c>
      <c r="BM148" s="157" t="s">
        <v>671</v>
      </c>
    </row>
    <row r="149" spans="2:65" s="2" customFormat="1">
      <c r="B149" s="39"/>
      <c r="D149" s="159" t="s">
        <v>141</v>
      </c>
      <c r="F149" s="160" t="s">
        <v>626</v>
      </c>
      <c r="I149" s="184"/>
      <c r="L149" s="39"/>
      <c r="M149" s="186"/>
      <c r="T149" s="185"/>
      <c r="AT149" s="181" t="s">
        <v>141</v>
      </c>
      <c r="AU149" s="181" t="s">
        <v>83</v>
      </c>
    </row>
    <row r="150" spans="2:65" s="2" customFormat="1" ht="19.5">
      <c r="B150" s="39"/>
      <c r="D150" s="159" t="s">
        <v>162</v>
      </c>
      <c r="F150" s="168" t="s">
        <v>163</v>
      </c>
      <c r="I150" s="184"/>
      <c r="L150" s="39"/>
      <c r="M150" s="186"/>
      <c r="T150" s="185"/>
      <c r="AT150" s="181" t="s">
        <v>162</v>
      </c>
      <c r="AU150" s="181" t="s">
        <v>83</v>
      </c>
    </row>
    <row r="151" spans="2:65" s="2" customFormat="1" ht="16.5" customHeight="1">
      <c r="B151" s="190"/>
      <c r="C151" s="146" t="s">
        <v>197</v>
      </c>
      <c r="D151" s="146" t="s">
        <v>135</v>
      </c>
      <c r="E151" s="147" t="s">
        <v>670</v>
      </c>
      <c r="F151" s="148" t="s">
        <v>624</v>
      </c>
      <c r="G151" s="149" t="s">
        <v>138</v>
      </c>
      <c r="H151" s="150">
        <v>1</v>
      </c>
      <c r="I151" s="151"/>
      <c r="J151" s="152">
        <f>ROUND(I151*H151,2)</f>
        <v>0</v>
      </c>
      <c r="K151" s="148" t="s">
        <v>1</v>
      </c>
      <c r="L151" s="39"/>
      <c r="M151" s="153" t="s">
        <v>1</v>
      </c>
      <c r="N151" s="189" t="s">
        <v>41</v>
      </c>
      <c r="P151" s="188">
        <f>O151*H151</f>
        <v>0</v>
      </c>
      <c r="Q151" s="188">
        <v>0</v>
      </c>
      <c r="R151" s="188">
        <f>Q151*H151</f>
        <v>0</v>
      </c>
      <c r="S151" s="188">
        <v>0</v>
      </c>
      <c r="T151" s="156">
        <f>S151*H151</f>
        <v>0</v>
      </c>
      <c r="AR151" s="157" t="s">
        <v>160</v>
      </c>
      <c r="AT151" s="157" t="s">
        <v>135</v>
      </c>
      <c r="AU151" s="157" t="s">
        <v>83</v>
      </c>
      <c r="AY151" s="181" t="s">
        <v>132</v>
      </c>
      <c r="BE151" s="187">
        <f>IF(N151="základní",J151,0)</f>
        <v>0</v>
      </c>
      <c r="BF151" s="187">
        <f>IF(N151="snížená",J151,0)</f>
        <v>0</v>
      </c>
      <c r="BG151" s="187">
        <f>IF(N151="zákl. přenesená",J151,0)</f>
        <v>0</v>
      </c>
      <c r="BH151" s="187">
        <f>IF(N151="sníž. přenesená",J151,0)</f>
        <v>0</v>
      </c>
      <c r="BI151" s="187">
        <f>IF(N151="nulová",J151,0)</f>
        <v>0</v>
      </c>
      <c r="BJ151" s="181" t="s">
        <v>83</v>
      </c>
      <c r="BK151" s="187">
        <f>ROUND(I151*H151,2)</f>
        <v>0</v>
      </c>
      <c r="BL151" s="181" t="s">
        <v>160</v>
      </c>
      <c r="BM151" s="157" t="s">
        <v>669</v>
      </c>
    </row>
    <row r="152" spans="2:65" s="2" customFormat="1">
      <c r="B152" s="39"/>
      <c r="D152" s="159" t="s">
        <v>141</v>
      </c>
      <c r="F152" s="160" t="s">
        <v>622</v>
      </c>
      <c r="I152" s="184"/>
      <c r="L152" s="39"/>
      <c r="M152" s="186"/>
      <c r="T152" s="185"/>
      <c r="AT152" s="181" t="s">
        <v>141</v>
      </c>
      <c r="AU152" s="181" t="s">
        <v>83</v>
      </c>
    </row>
    <row r="153" spans="2:65" s="2" customFormat="1" ht="19.5">
      <c r="B153" s="39"/>
      <c r="D153" s="159" t="s">
        <v>162</v>
      </c>
      <c r="F153" s="168" t="s">
        <v>163</v>
      </c>
      <c r="I153" s="184"/>
      <c r="L153" s="39"/>
      <c r="M153" s="186"/>
      <c r="T153" s="185"/>
      <c r="AT153" s="181" t="s">
        <v>162</v>
      </c>
      <c r="AU153" s="181" t="s">
        <v>83</v>
      </c>
    </row>
    <row r="154" spans="2:65" s="2" customFormat="1" ht="16.5" customHeight="1">
      <c r="B154" s="190"/>
      <c r="C154" s="146" t="s">
        <v>200</v>
      </c>
      <c r="D154" s="146" t="s">
        <v>135</v>
      </c>
      <c r="E154" s="147" t="s">
        <v>668</v>
      </c>
      <c r="F154" s="148" t="s">
        <v>181</v>
      </c>
      <c r="G154" s="149" t="s">
        <v>138</v>
      </c>
      <c r="H154" s="150">
        <v>1</v>
      </c>
      <c r="I154" s="151"/>
      <c r="J154" s="152">
        <f>ROUND(I154*H154,2)</f>
        <v>0</v>
      </c>
      <c r="K154" s="148" t="s">
        <v>1</v>
      </c>
      <c r="L154" s="39"/>
      <c r="M154" s="153" t="s">
        <v>1</v>
      </c>
      <c r="N154" s="189" t="s">
        <v>41</v>
      </c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56">
        <f>S154*H154</f>
        <v>0</v>
      </c>
      <c r="AR154" s="157" t="s">
        <v>160</v>
      </c>
      <c r="AT154" s="157" t="s">
        <v>135</v>
      </c>
      <c r="AU154" s="157" t="s">
        <v>83</v>
      </c>
      <c r="AY154" s="181" t="s">
        <v>132</v>
      </c>
      <c r="BE154" s="187">
        <f>IF(N154="základní",J154,0)</f>
        <v>0</v>
      </c>
      <c r="BF154" s="187">
        <f>IF(N154="snížená",J154,0)</f>
        <v>0</v>
      </c>
      <c r="BG154" s="187">
        <f>IF(N154="zákl. přenesená",J154,0)</f>
        <v>0</v>
      </c>
      <c r="BH154" s="187">
        <f>IF(N154="sníž. přenesená",J154,0)</f>
        <v>0</v>
      </c>
      <c r="BI154" s="187">
        <f>IF(N154="nulová",J154,0)</f>
        <v>0</v>
      </c>
      <c r="BJ154" s="181" t="s">
        <v>83</v>
      </c>
      <c r="BK154" s="187">
        <f>ROUND(I154*H154,2)</f>
        <v>0</v>
      </c>
      <c r="BL154" s="181" t="s">
        <v>160</v>
      </c>
      <c r="BM154" s="157" t="s">
        <v>667</v>
      </c>
    </row>
    <row r="155" spans="2:65" s="2" customFormat="1">
      <c r="B155" s="39"/>
      <c r="D155" s="159" t="s">
        <v>141</v>
      </c>
      <c r="F155" s="160" t="s">
        <v>181</v>
      </c>
      <c r="I155" s="184"/>
      <c r="L155" s="39"/>
      <c r="M155" s="186"/>
      <c r="T155" s="185"/>
      <c r="AT155" s="181" t="s">
        <v>141</v>
      </c>
      <c r="AU155" s="181" t="s">
        <v>83</v>
      </c>
    </row>
    <row r="156" spans="2:65" s="2" customFormat="1" ht="19.5">
      <c r="B156" s="39"/>
      <c r="D156" s="159" t="s">
        <v>162</v>
      </c>
      <c r="F156" s="168" t="s">
        <v>163</v>
      </c>
      <c r="I156" s="184"/>
      <c r="L156" s="39"/>
      <c r="M156" s="186"/>
      <c r="T156" s="185"/>
      <c r="AT156" s="181" t="s">
        <v>162</v>
      </c>
      <c r="AU156" s="181" t="s">
        <v>83</v>
      </c>
    </row>
    <row r="157" spans="2:65" s="2" customFormat="1" ht="16.5" customHeight="1">
      <c r="B157" s="190"/>
      <c r="C157" s="146" t="s">
        <v>203</v>
      </c>
      <c r="D157" s="146" t="s">
        <v>135</v>
      </c>
      <c r="E157" s="147" t="s">
        <v>666</v>
      </c>
      <c r="F157" s="148" t="s">
        <v>617</v>
      </c>
      <c r="G157" s="149" t="s">
        <v>159</v>
      </c>
      <c r="H157" s="150">
        <v>17</v>
      </c>
      <c r="I157" s="151"/>
      <c r="J157" s="152">
        <f>ROUND(I157*H157,2)</f>
        <v>0</v>
      </c>
      <c r="K157" s="148" t="s">
        <v>1</v>
      </c>
      <c r="L157" s="39"/>
      <c r="M157" s="153" t="s">
        <v>1</v>
      </c>
      <c r="N157" s="189" t="s">
        <v>41</v>
      </c>
      <c r="P157" s="188">
        <f>O157*H157</f>
        <v>0</v>
      </c>
      <c r="Q157" s="188">
        <v>0</v>
      </c>
      <c r="R157" s="188">
        <f>Q157*H157</f>
        <v>0</v>
      </c>
      <c r="S157" s="188">
        <v>0</v>
      </c>
      <c r="T157" s="156">
        <f>S157*H157</f>
        <v>0</v>
      </c>
      <c r="AR157" s="157" t="s">
        <v>160</v>
      </c>
      <c r="AT157" s="157" t="s">
        <v>135</v>
      </c>
      <c r="AU157" s="157" t="s">
        <v>83</v>
      </c>
      <c r="AY157" s="181" t="s">
        <v>132</v>
      </c>
      <c r="BE157" s="187">
        <f>IF(N157="základní",J157,0)</f>
        <v>0</v>
      </c>
      <c r="BF157" s="187">
        <f>IF(N157="snížená",J157,0)</f>
        <v>0</v>
      </c>
      <c r="BG157" s="187">
        <f>IF(N157="zákl. přenesená",J157,0)</f>
        <v>0</v>
      </c>
      <c r="BH157" s="187">
        <f>IF(N157="sníž. přenesená",J157,0)</f>
        <v>0</v>
      </c>
      <c r="BI157" s="187">
        <f>IF(N157="nulová",J157,0)</f>
        <v>0</v>
      </c>
      <c r="BJ157" s="181" t="s">
        <v>83</v>
      </c>
      <c r="BK157" s="187">
        <f>ROUND(I157*H157,2)</f>
        <v>0</v>
      </c>
      <c r="BL157" s="181" t="s">
        <v>160</v>
      </c>
      <c r="BM157" s="157" t="s">
        <v>665</v>
      </c>
    </row>
    <row r="158" spans="2:65" s="2" customFormat="1">
      <c r="B158" s="39"/>
      <c r="D158" s="159" t="s">
        <v>141</v>
      </c>
      <c r="F158" s="160" t="s">
        <v>617</v>
      </c>
      <c r="I158" s="184"/>
      <c r="L158" s="39"/>
      <c r="M158" s="186"/>
      <c r="T158" s="185"/>
      <c r="AT158" s="181" t="s">
        <v>141</v>
      </c>
      <c r="AU158" s="181" t="s">
        <v>83</v>
      </c>
    </row>
    <row r="159" spans="2:65" s="2" customFormat="1" ht="19.5">
      <c r="B159" s="39"/>
      <c r="D159" s="159" t="s">
        <v>162</v>
      </c>
      <c r="F159" s="168" t="s">
        <v>616</v>
      </c>
      <c r="I159" s="184"/>
      <c r="L159" s="39"/>
      <c r="M159" s="186"/>
      <c r="T159" s="185"/>
      <c r="AT159" s="181" t="s">
        <v>162</v>
      </c>
      <c r="AU159" s="181" t="s">
        <v>83</v>
      </c>
    </row>
    <row r="160" spans="2:65" s="2" customFormat="1" ht="16.5" customHeight="1">
      <c r="B160" s="190"/>
      <c r="C160" s="146" t="s">
        <v>206</v>
      </c>
      <c r="D160" s="146" t="s">
        <v>135</v>
      </c>
      <c r="E160" s="147" t="s">
        <v>664</v>
      </c>
      <c r="F160" s="148" t="s">
        <v>176</v>
      </c>
      <c r="G160" s="149" t="s">
        <v>159</v>
      </c>
      <c r="H160" s="150">
        <v>4</v>
      </c>
      <c r="I160" s="151"/>
      <c r="J160" s="152">
        <f>ROUND(I160*H160,2)</f>
        <v>0</v>
      </c>
      <c r="K160" s="148" t="s">
        <v>1</v>
      </c>
      <c r="L160" s="39"/>
      <c r="M160" s="153" t="s">
        <v>1</v>
      </c>
      <c r="N160" s="189" t="s">
        <v>41</v>
      </c>
      <c r="P160" s="188">
        <f>O160*H160</f>
        <v>0</v>
      </c>
      <c r="Q160" s="188">
        <v>0</v>
      </c>
      <c r="R160" s="188">
        <f>Q160*H160</f>
        <v>0</v>
      </c>
      <c r="S160" s="188">
        <v>0</v>
      </c>
      <c r="T160" s="156">
        <f>S160*H160</f>
        <v>0</v>
      </c>
      <c r="AR160" s="157" t="s">
        <v>160</v>
      </c>
      <c r="AT160" s="157" t="s">
        <v>135</v>
      </c>
      <c r="AU160" s="157" t="s">
        <v>83</v>
      </c>
      <c r="AY160" s="181" t="s">
        <v>132</v>
      </c>
      <c r="BE160" s="187">
        <f>IF(N160="základní",J160,0)</f>
        <v>0</v>
      </c>
      <c r="BF160" s="187">
        <f>IF(N160="snížená",J160,0)</f>
        <v>0</v>
      </c>
      <c r="BG160" s="187">
        <f>IF(N160="zákl. přenesená",J160,0)</f>
        <v>0</v>
      </c>
      <c r="BH160" s="187">
        <f>IF(N160="sníž. přenesená",J160,0)</f>
        <v>0</v>
      </c>
      <c r="BI160" s="187">
        <f>IF(N160="nulová",J160,0)</f>
        <v>0</v>
      </c>
      <c r="BJ160" s="181" t="s">
        <v>83</v>
      </c>
      <c r="BK160" s="187">
        <f>ROUND(I160*H160,2)</f>
        <v>0</v>
      </c>
      <c r="BL160" s="181" t="s">
        <v>160</v>
      </c>
      <c r="BM160" s="157" t="s">
        <v>663</v>
      </c>
    </row>
    <row r="161" spans="2:65" s="2" customFormat="1">
      <c r="B161" s="39"/>
      <c r="D161" s="159" t="s">
        <v>141</v>
      </c>
      <c r="F161" s="160" t="s">
        <v>613</v>
      </c>
      <c r="I161" s="184"/>
      <c r="L161" s="39"/>
      <c r="M161" s="186"/>
      <c r="T161" s="185"/>
      <c r="AT161" s="181" t="s">
        <v>141</v>
      </c>
      <c r="AU161" s="181" t="s">
        <v>83</v>
      </c>
    </row>
    <row r="162" spans="2:65" s="2" customFormat="1" ht="19.5">
      <c r="B162" s="39"/>
      <c r="D162" s="159" t="s">
        <v>162</v>
      </c>
      <c r="F162" s="168" t="s">
        <v>163</v>
      </c>
      <c r="I162" s="184"/>
      <c r="L162" s="39"/>
      <c r="M162" s="186"/>
      <c r="T162" s="185"/>
      <c r="AT162" s="181" t="s">
        <v>162</v>
      </c>
      <c r="AU162" s="181" t="s">
        <v>83</v>
      </c>
    </row>
    <row r="163" spans="2:65" s="2" customFormat="1" ht="16.5" customHeight="1">
      <c r="B163" s="190"/>
      <c r="C163" s="146" t="s">
        <v>209</v>
      </c>
      <c r="D163" s="146" t="s">
        <v>135</v>
      </c>
      <c r="E163" s="147" t="s">
        <v>662</v>
      </c>
      <c r="F163" s="148" t="s">
        <v>611</v>
      </c>
      <c r="G163" s="149" t="s">
        <v>138</v>
      </c>
      <c r="H163" s="150">
        <v>1</v>
      </c>
      <c r="I163" s="151"/>
      <c r="J163" s="152">
        <f>ROUND(I163*H163,2)</f>
        <v>0</v>
      </c>
      <c r="K163" s="148" t="s">
        <v>1</v>
      </c>
      <c r="L163" s="39"/>
      <c r="M163" s="153" t="s">
        <v>1</v>
      </c>
      <c r="N163" s="189" t="s">
        <v>41</v>
      </c>
      <c r="P163" s="188">
        <f>O163*H163</f>
        <v>0</v>
      </c>
      <c r="Q163" s="188">
        <v>0</v>
      </c>
      <c r="R163" s="188">
        <f>Q163*H163</f>
        <v>0</v>
      </c>
      <c r="S163" s="188">
        <v>0</v>
      </c>
      <c r="T163" s="156">
        <f>S163*H163</f>
        <v>0</v>
      </c>
      <c r="AR163" s="157" t="s">
        <v>160</v>
      </c>
      <c r="AT163" s="157" t="s">
        <v>135</v>
      </c>
      <c r="AU163" s="157" t="s">
        <v>83</v>
      </c>
      <c r="AY163" s="181" t="s">
        <v>132</v>
      </c>
      <c r="BE163" s="187">
        <f>IF(N163="základní",J163,0)</f>
        <v>0</v>
      </c>
      <c r="BF163" s="187">
        <f>IF(N163="snížená",J163,0)</f>
        <v>0</v>
      </c>
      <c r="BG163" s="187">
        <f>IF(N163="zákl. přenesená",J163,0)</f>
        <v>0</v>
      </c>
      <c r="BH163" s="187">
        <f>IF(N163="sníž. přenesená",J163,0)</f>
        <v>0</v>
      </c>
      <c r="BI163" s="187">
        <f>IF(N163="nulová",J163,0)</f>
        <v>0</v>
      </c>
      <c r="BJ163" s="181" t="s">
        <v>83</v>
      </c>
      <c r="BK163" s="187">
        <f>ROUND(I163*H163,2)</f>
        <v>0</v>
      </c>
      <c r="BL163" s="181" t="s">
        <v>160</v>
      </c>
      <c r="BM163" s="157" t="s">
        <v>661</v>
      </c>
    </row>
    <row r="164" spans="2:65" s="2" customFormat="1" ht="19.5">
      <c r="B164" s="39"/>
      <c r="D164" s="159" t="s">
        <v>141</v>
      </c>
      <c r="F164" s="160" t="s">
        <v>609</v>
      </c>
      <c r="I164" s="184"/>
      <c r="L164" s="39"/>
      <c r="M164" s="186"/>
      <c r="T164" s="185"/>
      <c r="AT164" s="181" t="s">
        <v>141</v>
      </c>
      <c r="AU164" s="181" t="s">
        <v>83</v>
      </c>
    </row>
    <row r="165" spans="2:65" s="2" customFormat="1" ht="19.5">
      <c r="B165" s="39"/>
      <c r="D165" s="159" t="s">
        <v>162</v>
      </c>
      <c r="F165" s="168" t="s">
        <v>163</v>
      </c>
      <c r="I165" s="184"/>
      <c r="L165" s="39"/>
      <c r="M165" s="186"/>
      <c r="T165" s="185"/>
      <c r="AT165" s="181" t="s">
        <v>162</v>
      </c>
      <c r="AU165" s="181" t="s">
        <v>83</v>
      </c>
    </row>
    <row r="166" spans="2:65" s="2" customFormat="1" ht="16.5" customHeight="1">
      <c r="B166" s="190"/>
      <c r="C166" s="146" t="s">
        <v>8</v>
      </c>
      <c r="D166" s="146" t="s">
        <v>135</v>
      </c>
      <c r="E166" s="147" t="s">
        <v>660</v>
      </c>
      <c r="F166" s="148" t="s">
        <v>606</v>
      </c>
      <c r="G166" s="149" t="s">
        <v>138</v>
      </c>
      <c r="H166" s="150">
        <v>1</v>
      </c>
      <c r="I166" s="151"/>
      <c r="J166" s="152">
        <f>ROUND(I166*H166,2)</f>
        <v>0</v>
      </c>
      <c r="K166" s="148" t="s">
        <v>1</v>
      </c>
      <c r="L166" s="39"/>
      <c r="M166" s="153" t="s">
        <v>1</v>
      </c>
      <c r="N166" s="189" t="s">
        <v>41</v>
      </c>
      <c r="P166" s="188">
        <f>O166*H166</f>
        <v>0</v>
      </c>
      <c r="Q166" s="188">
        <v>0</v>
      </c>
      <c r="R166" s="188">
        <f>Q166*H166</f>
        <v>0</v>
      </c>
      <c r="S166" s="188">
        <v>0</v>
      </c>
      <c r="T166" s="156">
        <f>S166*H166</f>
        <v>0</v>
      </c>
      <c r="AR166" s="157" t="s">
        <v>160</v>
      </c>
      <c r="AT166" s="157" t="s">
        <v>135</v>
      </c>
      <c r="AU166" s="157" t="s">
        <v>83</v>
      </c>
      <c r="AY166" s="181" t="s">
        <v>132</v>
      </c>
      <c r="BE166" s="187">
        <f>IF(N166="základní",J166,0)</f>
        <v>0</v>
      </c>
      <c r="BF166" s="187">
        <f>IF(N166="snížená",J166,0)</f>
        <v>0</v>
      </c>
      <c r="BG166" s="187">
        <f>IF(N166="zákl. přenesená",J166,0)</f>
        <v>0</v>
      </c>
      <c r="BH166" s="187">
        <f>IF(N166="sníž. přenesená",J166,0)</f>
        <v>0</v>
      </c>
      <c r="BI166" s="187">
        <f>IF(N166="nulová",J166,0)</f>
        <v>0</v>
      </c>
      <c r="BJ166" s="181" t="s">
        <v>83</v>
      </c>
      <c r="BK166" s="187">
        <f>ROUND(I166*H166,2)</f>
        <v>0</v>
      </c>
      <c r="BL166" s="181" t="s">
        <v>160</v>
      </c>
      <c r="BM166" s="157" t="s">
        <v>659</v>
      </c>
    </row>
    <row r="167" spans="2:65" s="2" customFormat="1">
      <c r="B167" s="39"/>
      <c r="D167" s="159" t="s">
        <v>141</v>
      </c>
      <c r="F167" s="160" t="s">
        <v>606</v>
      </c>
      <c r="I167" s="184"/>
      <c r="L167" s="39"/>
      <c r="M167" s="186"/>
      <c r="T167" s="185"/>
      <c r="AT167" s="181" t="s">
        <v>141</v>
      </c>
      <c r="AU167" s="181" t="s">
        <v>83</v>
      </c>
    </row>
    <row r="168" spans="2:65" s="2" customFormat="1" ht="19.5">
      <c r="B168" s="39"/>
      <c r="D168" s="159" t="s">
        <v>162</v>
      </c>
      <c r="F168" s="168" t="s">
        <v>602</v>
      </c>
      <c r="I168" s="184"/>
      <c r="L168" s="39"/>
      <c r="M168" s="186"/>
      <c r="T168" s="185"/>
      <c r="AT168" s="181" t="s">
        <v>162</v>
      </c>
      <c r="AU168" s="181" t="s">
        <v>83</v>
      </c>
    </row>
    <row r="169" spans="2:65" s="2" customFormat="1" ht="16.5" customHeight="1">
      <c r="B169" s="190"/>
      <c r="C169" s="146" t="s">
        <v>214</v>
      </c>
      <c r="D169" s="146" t="s">
        <v>135</v>
      </c>
      <c r="E169" s="147" t="s">
        <v>658</v>
      </c>
      <c r="F169" s="148" t="s">
        <v>603</v>
      </c>
      <c r="G169" s="149" t="s">
        <v>138</v>
      </c>
      <c r="H169" s="150">
        <v>1</v>
      </c>
      <c r="I169" s="151"/>
      <c r="J169" s="152">
        <f>ROUND(I169*H169,2)</f>
        <v>0</v>
      </c>
      <c r="K169" s="148" t="s">
        <v>1</v>
      </c>
      <c r="L169" s="39"/>
      <c r="M169" s="153" t="s">
        <v>1</v>
      </c>
      <c r="N169" s="189" t="s">
        <v>41</v>
      </c>
      <c r="P169" s="188">
        <f>O169*H169</f>
        <v>0</v>
      </c>
      <c r="Q169" s="188">
        <v>0</v>
      </c>
      <c r="R169" s="188">
        <f>Q169*H169</f>
        <v>0</v>
      </c>
      <c r="S169" s="188">
        <v>0</v>
      </c>
      <c r="T169" s="156">
        <f>S169*H169</f>
        <v>0</v>
      </c>
      <c r="AR169" s="157" t="s">
        <v>160</v>
      </c>
      <c r="AT169" s="157" t="s">
        <v>135</v>
      </c>
      <c r="AU169" s="157" t="s">
        <v>83</v>
      </c>
      <c r="AY169" s="181" t="s">
        <v>132</v>
      </c>
      <c r="BE169" s="187">
        <f>IF(N169="základní",J169,0)</f>
        <v>0</v>
      </c>
      <c r="BF169" s="187">
        <f>IF(N169="snížená",J169,0)</f>
        <v>0</v>
      </c>
      <c r="BG169" s="187">
        <f>IF(N169="zákl. přenesená",J169,0)</f>
        <v>0</v>
      </c>
      <c r="BH169" s="187">
        <f>IF(N169="sníž. přenesená",J169,0)</f>
        <v>0</v>
      </c>
      <c r="BI169" s="187">
        <f>IF(N169="nulová",J169,0)</f>
        <v>0</v>
      </c>
      <c r="BJ169" s="181" t="s">
        <v>83</v>
      </c>
      <c r="BK169" s="187">
        <f>ROUND(I169*H169,2)</f>
        <v>0</v>
      </c>
      <c r="BL169" s="181" t="s">
        <v>160</v>
      </c>
      <c r="BM169" s="157" t="s">
        <v>657</v>
      </c>
    </row>
    <row r="170" spans="2:65" s="2" customFormat="1">
      <c r="B170" s="39"/>
      <c r="D170" s="159" t="s">
        <v>141</v>
      </c>
      <c r="F170" s="160" t="s">
        <v>603</v>
      </c>
      <c r="I170" s="184"/>
      <c r="L170" s="39"/>
      <c r="M170" s="186"/>
      <c r="T170" s="185"/>
      <c r="AT170" s="181" t="s">
        <v>141</v>
      </c>
      <c r="AU170" s="181" t="s">
        <v>83</v>
      </c>
    </row>
    <row r="171" spans="2:65" s="2" customFormat="1" ht="19.5">
      <c r="B171" s="39"/>
      <c r="D171" s="159" t="s">
        <v>162</v>
      </c>
      <c r="F171" s="168" t="s">
        <v>602</v>
      </c>
      <c r="I171" s="184"/>
      <c r="L171" s="39"/>
      <c r="M171" s="186"/>
      <c r="T171" s="185"/>
      <c r="AT171" s="181" t="s">
        <v>162</v>
      </c>
      <c r="AU171" s="181" t="s">
        <v>83</v>
      </c>
    </row>
    <row r="172" spans="2:65" s="191" customFormat="1" ht="25.9" customHeight="1">
      <c r="B172" s="195"/>
      <c r="D172" s="133" t="s">
        <v>75</v>
      </c>
      <c r="E172" s="134" t="s">
        <v>656</v>
      </c>
      <c r="F172" s="134" t="s">
        <v>193</v>
      </c>
      <c r="I172" s="197"/>
      <c r="J172" s="196">
        <f>BK172</f>
        <v>0</v>
      </c>
      <c r="L172" s="195"/>
      <c r="M172" s="194"/>
      <c r="P172" s="193">
        <f>SUM(P173:P220)</f>
        <v>0</v>
      </c>
      <c r="R172" s="193">
        <f>SUM(R173:R220)</f>
        <v>0</v>
      </c>
      <c r="T172" s="192">
        <f>SUM(T173:T220)</f>
        <v>0</v>
      </c>
      <c r="AR172" s="133" t="s">
        <v>83</v>
      </c>
      <c r="AT172" s="141" t="s">
        <v>75</v>
      </c>
      <c r="AU172" s="141" t="s">
        <v>76</v>
      </c>
      <c r="AY172" s="133" t="s">
        <v>132</v>
      </c>
      <c r="BK172" s="142">
        <f>SUM(BK173:BK220)</f>
        <v>0</v>
      </c>
    </row>
    <row r="173" spans="2:65" s="2" customFormat="1" ht="16.5" customHeight="1">
      <c r="B173" s="190"/>
      <c r="C173" s="146" t="s">
        <v>219</v>
      </c>
      <c r="D173" s="146" t="s">
        <v>135</v>
      </c>
      <c r="E173" s="147" t="s">
        <v>655</v>
      </c>
      <c r="F173" s="148" t="s">
        <v>654</v>
      </c>
      <c r="G173" s="149" t="s">
        <v>159</v>
      </c>
      <c r="H173" s="150">
        <v>1</v>
      </c>
      <c r="I173" s="209"/>
      <c r="J173" s="152">
        <f>ROUND(I173*H173,2)</f>
        <v>0</v>
      </c>
      <c r="K173" s="148" t="s">
        <v>1</v>
      </c>
      <c r="L173" s="39"/>
      <c r="M173" s="153" t="s">
        <v>1</v>
      </c>
      <c r="N173" s="189" t="s">
        <v>41</v>
      </c>
      <c r="P173" s="188">
        <f>O173*H173</f>
        <v>0</v>
      </c>
      <c r="Q173" s="188">
        <v>0</v>
      </c>
      <c r="R173" s="188">
        <f>Q173*H173</f>
        <v>0</v>
      </c>
      <c r="S173" s="188">
        <v>0</v>
      </c>
      <c r="T173" s="156">
        <f>S173*H173</f>
        <v>0</v>
      </c>
      <c r="AR173" s="157" t="s">
        <v>160</v>
      </c>
      <c r="AT173" s="157" t="s">
        <v>135</v>
      </c>
      <c r="AU173" s="157" t="s">
        <v>83</v>
      </c>
      <c r="AY173" s="181" t="s">
        <v>132</v>
      </c>
      <c r="BE173" s="187">
        <f>IF(N173="základní",J173,0)</f>
        <v>0</v>
      </c>
      <c r="BF173" s="187">
        <f>IF(N173="snížená",J173,0)</f>
        <v>0</v>
      </c>
      <c r="BG173" s="187">
        <f>IF(N173="zákl. přenesená",J173,0)</f>
        <v>0</v>
      </c>
      <c r="BH173" s="187">
        <f>IF(N173="sníž. přenesená",J173,0)</f>
        <v>0</v>
      </c>
      <c r="BI173" s="187">
        <f>IF(N173="nulová",J173,0)</f>
        <v>0</v>
      </c>
      <c r="BJ173" s="181" t="s">
        <v>83</v>
      </c>
      <c r="BK173" s="187">
        <f>ROUND(I173*H173,2)</f>
        <v>0</v>
      </c>
      <c r="BL173" s="181" t="s">
        <v>160</v>
      </c>
      <c r="BM173" s="157" t="s">
        <v>653</v>
      </c>
    </row>
    <row r="174" spans="2:65" s="2" customFormat="1" ht="39">
      <c r="B174" s="39"/>
      <c r="D174" s="159" t="s">
        <v>141</v>
      </c>
      <c r="F174" s="160" t="s">
        <v>652</v>
      </c>
      <c r="I174" s="184"/>
      <c r="L174" s="39"/>
      <c r="M174" s="186"/>
      <c r="T174" s="185"/>
      <c r="AT174" s="181" t="s">
        <v>141</v>
      </c>
      <c r="AU174" s="181" t="s">
        <v>83</v>
      </c>
    </row>
    <row r="175" spans="2:65" s="2" customFormat="1" ht="19.5">
      <c r="B175" s="39"/>
      <c r="D175" s="159" t="s">
        <v>162</v>
      </c>
      <c r="F175" s="168" t="s">
        <v>163</v>
      </c>
      <c r="I175" s="184"/>
      <c r="L175" s="39"/>
      <c r="M175" s="186"/>
      <c r="T175" s="185"/>
      <c r="AT175" s="181" t="s">
        <v>162</v>
      </c>
      <c r="AU175" s="181" t="s">
        <v>83</v>
      </c>
    </row>
    <row r="176" spans="2:65" s="2" customFormat="1" ht="16.5" customHeight="1">
      <c r="B176" s="190"/>
      <c r="C176" s="146" t="s">
        <v>222</v>
      </c>
      <c r="D176" s="146" t="s">
        <v>135</v>
      </c>
      <c r="E176" s="147" t="s">
        <v>651</v>
      </c>
      <c r="F176" s="148" t="s">
        <v>650</v>
      </c>
      <c r="G176" s="149" t="s">
        <v>159</v>
      </c>
      <c r="H176" s="150">
        <v>1</v>
      </c>
      <c r="I176" s="209"/>
      <c r="J176" s="152">
        <f>ROUND(I176*H176,2)</f>
        <v>0</v>
      </c>
      <c r="K176" s="148" t="s">
        <v>1</v>
      </c>
      <c r="L176" s="39"/>
      <c r="M176" s="153" t="s">
        <v>1</v>
      </c>
      <c r="N176" s="189" t="s">
        <v>41</v>
      </c>
      <c r="P176" s="188">
        <f>O176*H176</f>
        <v>0</v>
      </c>
      <c r="Q176" s="188">
        <v>0</v>
      </c>
      <c r="R176" s="188">
        <f>Q176*H176</f>
        <v>0</v>
      </c>
      <c r="S176" s="188">
        <v>0</v>
      </c>
      <c r="T176" s="156">
        <f>S176*H176</f>
        <v>0</v>
      </c>
      <c r="AR176" s="157" t="s">
        <v>160</v>
      </c>
      <c r="AT176" s="157" t="s">
        <v>135</v>
      </c>
      <c r="AU176" s="157" t="s">
        <v>83</v>
      </c>
      <c r="AY176" s="181" t="s">
        <v>132</v>
      </c>
      <c r="BE176" s="187">
        <f>IF(N176="základní",J176,0)</f>
        <v>0</v>
      </c>
      <c r="BF176" s="187">
        <f>IF(N176="snížená",J176,0)</f>
        <v>0</v>
      </c>
      <c r="BG176" s="187">
        <f>IF(N176="zákl. přenesená",J176,0)</f>
        <v>0</v>
      </c>
      <c r="BH176" s="187">
        <f>IF(N176="sníž. přenesená",J176,0)</f>
        <v>0</v>
      </c>
      <c r="BI176" s="187">
        <f>IF(N176="nulová",J176,0)</f>
        <v>0</v>
      </c>
      <c r="BJ176" s="181" t="s">
        <v>83</v>
      </c>
      <c r="BK176" s="187">
        <f>ROUND(I176*H176,2)</f>
        <v>0</v>
      </c>
      <c r="BL176" s="181" t="s">
        <v>160</v>
      </c>
      <c r="BM176" s="157" t="s">
        <v>649</v>
      </c>
    </row>
    <row r="177" spans="2:65" s="2" customFormat="1" ht="19.5">
      <c r="B177" s="39"/>
      <c r="D177" s="159" t="s">
        <v>141</v>
      </c>
      <c r="F177" s="160" t="s">
        <v>648</v>
      </c>
      <c r="I177" s="184"/>
      <c r="L177" s="39"/>
      <c r="M177" s="186"/>
      <c r="T177" s="185"/>
      <c r="AT177" s="181" t="s">
        <v>141</v>
      </c>
      <c r="AU177" s="181" t="s">
        <v>83</v>
      </c>
    </row>
    <row r="178" spans="2:65" s="2" customFormat="1" ht="19.5">
      <c r="B178" s="39"/>
      <c r="D178" s="159" t="s">
        <v>162</v>
      </c>
      <c r="F178" s="168" t="s">
        <v>163</v>
      </c>
      <c r="I178" s="184"/>
      <c r="L178" s="39"/>
      <c r="M178" s="186"/>
      <c r="T178" s="185"/>
      <c r="AT178" s="181" t="s">
        <v>162</v>
      </c>
      <c r="AU178" s="181" t="s">
        <v>83</v>
      </c>
    </row>
    <row r="179" spans="2:65" s="2" customFormat="1" ht="16.5" customHeight="1">
      <c r="B179" s="190"/>
      <c r="C179" s="146" t="s">
        <v>225</v>
      </c>
      <c r="D179" s="146" t="s">
        <v>135</v>
      </c>
      <c r="E179" s="147" t="s">
        <v>647</v>
      </c>
      <c r="F179" s="148" t="s">
        <v>646</v>
      </c>
      <c r="G179" s="149" t="s">
        <v>159</v>
      </c>
      <c r="H179" s="150">
        <v>1</v>
      </c>
      <c r="I179" s="151"/>
      <c r="J179" s="152">
        <f>ROUND(I179*H179,2)</f>
        <v>0</v>
      </c>
      <c r="K179" s="148" t="s">
        <v>1</v>
      </c>
      <c r="L179" s="39"/>
      <c r="M179" s="153" t="s">
        <v>1</v>
      </c>
      <c r="N179" s="189" t="s">
        <v>41</v>
      </c>
      <c r="P179" s="188">
        <f>O179*H179</f>
        <v>0</v>
      </c>
      <c r="Q179" s="188">
        <v>0</v>
      </c>
      <c r="R179" s="188">
        <f>Q179*H179</f>
        <v>0</v>
      </c>
      <c r="S179" s="188">
        <v>0</v>
      </c>
      <c r="T179" s="156">
        <f>S179*H179</f>
        <v>0</v>
      </c>
      <c r="AR179" s="157" t="s">
        <v>160</v>
      </c>
      <c r="AT179" s="157" t="s">
        <v>135</v>
      </c>
      <c r="AU179" s="157" t="s">
        <v>83</v>
      </c>
      <c r="AY179" s="181" t="s">
        <v>132</v>
      </c>
      <c r="BE179" s="187">
        <f>IF(N179="základní",J179,0)</f>
        <v>0</v>
      </c>
      <c r="BF179" s="187">
        <f>IF(N179="snížená",J179,0)</f>
        <v>0</v>
      </c>
      <c r="BG179" s="187">
        <f>IF(N179="zákl. přenesená",J179,0)</f>
        <v>0</v>
      </c>
      <c r="BH179" s="187">
        <f>IF(N179="sníž. přenesená",J179,0)</f>
        <v>0</v>
      </c>
      <c r="BI179" s="187">
        <f>IF(N179="nulová",J179,0)</f>
        <v>0</v>
      </c>
      <c r="BJ179" s="181" t="s">
        <v>83</v>
      </c>
      <c r="BK179" s="187">
        <f>ROUND(I179*H179,2)</f>
        <v>0</v>
      </c>
      <c r="BL179" s="181" t="s">
        <v>160</v>
      </c>
      <c r="BM179" s="157" t="s">
        <v>645</v>
      </c>
    </row>
    <row r="180" spans="2:65" s="2" customFormat="1" ht="19.5">
      <c r="B180" s="39"/>
      <c r="D180" s="159" t="s">
        <v>141</v>
      </c>
      <c r="F180" s="160" t="s">
        <v>644</v>
      </c>
      <c r="I180" s="184"/>
      <c r="L180" s="39"/>
      <c r="M180" s="186"/>
      <c r="T180" s="185"/>
      <c r="AT180" s="181" t="s">
        <v>141</v>
      </c>
      <c r="AU180" s="181" t="s">
        <v>83</v>
      </c>
    </row>
    <row r="181" spans="2:65" s="2" customFormat="1" ht="19.5">
      <c r="B181" s="39"/>
      <c r="D181" s="159" t="s">
        <v>162</v>
      </c>
      <c r="F181" s="168" t="s">
        <v>163</v>
      </c>
      <c r="I181" s="184"/>
      <c r="L181" s="39"/>
      <c r="M181" s="186"/>
      <c r="T181" s="185"/>
      <c r="AT181" s="181" t="s">
        <v>162</v>
      </c>
      <c r="AU181" s="181" t="s">
        <v>83</v>
      </c>
    </row>
    <row r="182" spans="2:65" s="2" customFormat="1" ht="16.5" customHeight="1">
      <c r="B182" s="190"/>
      <c r="C182" s="146" t="s">
        <v>228</v>
      </c>
      <c r="D182" s="146" t="s">
        <v>135</v>
      </c>
      <c r="E182" s="147" t="s">
        <v>643</v>
      </c>
      <c r="F182" s="148" t="s">
        <v>641</v>
      </c>
      <c r="G182" s="149" t="s">
        <v>159</v>
      </c>
      <c r="H182" s="150">
        <v>1</v>
      </c>
      <c r="I182" s="151"/>
      <c r="J182" s="152">
        <f>ROUND(I182*H182,2)</f>
        <v>0</v>
      </c>
      <c r="K182" s="148" t="s">
        <v>1</v>
      </c>
      <c r="L182" s="39"/>
      <c r="M182" s="153" t="s">
        <v>1</v>
      </c>
      <c r="N182" s="189" t="s">
        <v>41</v>
      </c>
      <c r="P182" s="188">
        <f>O182*H182</f>
        <v>0</v>
      </c>
      <c r="Q182" s="188">
        <v>0</v>
      </c>
      <c r="R182" s="188">
        <f>Q182*H182</f>
        <v>0</v>
      </c>
      <c r="S182" s="188">
        <v>0</v>
      </c>
      <c r="T182" s="156">
        <f>S182*H182</f>
        <v>0</v>
      </c>
      <c r="AR182" s="157" t="s">
        <v>160</v>
      </c>
      <c r="AT182" s="157" t="s">
        <v>135</v>
      </c>
      <c r="AU182" s="157" t="s">
        <v>83</v>
      </c>
      <c r="AY182" s="181" t="s">
        <v>132</v>
      </c>
      <c r="BE182" s="187">
        <f>IF(N182="základní",J182,0)</f>
        <v>0</v>
      </c>
      <c r="BF182" s="187">
        <f>IF(N182="snížená",J182,0)</f>
        <v>0</v>
      </c>
      <c r="BG182" s="187">
        <f>IF(N182="zákl. přenesená",J182,0)</f>
        <v>0</v>
      </c>
      <c r="BH182" s="187">
        <f>IF(N182="sníž. přenesená",J182,0)</f>
        <v>0</v>
      </c>
      <c r="BI182" s="187">
        <f>IF(N182="nulová",J182,0)</f>
        <v>0</v>
      </c>
      <c r="BJ182" s="181" t="s">
        <v>83</v>
      </c>
      <c r="BK182" s="187">
        <f>ROUND(I182*H182,2)</f>
        <v>0</v>
      </c>
      <c r="BL182" s="181" t="s">
        <v>160</v>
      </c>
      <c r="BM182" s="157" t="s">
        <v>642</v>
      </c>
    </row>
    <row r="183" spans="2:65" s="2" customFormat="1">
      <c r="B183" s="39"/>
      <c r="D183" s="159" t="s">
        <v>141</v>
      </c>
      <c r="F183" s="160" t="s">
        <v>641</v>
      </c>
      <c r="I183" s="184"/>
      <c r="L183" s="39"/>
      <c r="M183" s="186"/>
      <c r="T183" s="185"/>
      <c r="AT183" s="181" t="s">
        <v>141</v>
      </c>
      <c r="AU183" s="181" t="s">
        <v>83</v>
      </c>
    </row>
    <row r="184" spans="2:65" s="2" customFormat="1" ht="19.5">
      <c r="B184" s="39"/>
      <c r="D184" s="159" t="s">
        <v>162</v>
      </c>
      <c r="F184" s="168" t="s">
        <v>163</v>
      </c>
      <c r="I184" s="184"/>
      <c r="L184" s="39"/>
      <c r="M184" s="186"/>
      <c r="T184" s="185"/>
      <c r="AT184" s="181" t="s">
        <v>162</v>
      </c>
      <c r="AU184" s="181" t="s">
        <v>83</v>
      </c>
    </row>
    <row r="185" spans="2:65" s="2" customFormat="1" ht="16.5" customHeight="1">
      <c r="B185" s="190"/>
      <c r="C185" s="146" t="s">
        <v>7</v>
      </c>
      <c r="D185" s="146" t="s">
        <v>135</v>
      </c>
      <c r="E185" s="147" t="s">
        <v>640</v>
      </c>
      <c r="F185" s="148" t="s">
        <v>638</v>
      </c>
      <c r="G185" s="149" t="s">
        <v>159</v>
      </c>
      <c r="H185" s="150">
        <v>1</v>
      </c>
      <c r="I185" s="151"/>
      <c r="J185" s="152">
        <f>ROUND(I185*H185,2)</f>
        <v>0</v>
      </c>
      <c r="K185" s="148" t="s">
        <v>1</v>
      </c>
      <c r="L185" s="39"/>
      <c r="M185" s="153" t="s">
        <v>1</v>
      </c>
      <c r="N185" s="189" t="s">
        <v>41</v>
      </c>
      <c r="P185" s="188">
        <f>O185*H185</f>
        <v>0</v>
      </c>
      <c r="Q185" s="188">
        <v>0</v>
      </c>
      <c r="R185" s="188">
        <f>Q185*H185</f>
        <v>0</v>
      </c>
      <c r="S185" s="188">
        <v>0</v>
      </c>
      <c r="T185" s="156">
        <f>S185*H185</f>
        <v>0</v>
      </c>
      <c r="AR185" s="157" t="s">
        <v>160</v>
      </c>
      <c r="AT185" s="157" t="s">
        <v>135</v>
      </c>
      <c r="AU185" s="157" t="s">
        <v>83</v>
      </c>
      <c r="AY185" s="181" t="s">
        <v>132</v>
      </c>
      <c r="BE185" s="187">
        <f>IF(N185="základní",J185,0)</f>
        <v>0</v>
      </c>
      <c r="BF185" s="187">
        <f>IF(N185="snížená",J185,0)</f>
        <v>0</v>
      </c>
      <c r="BG185" s="187">
        <f>IF(N185="zákl. přenesená",J185,0)</f>
        <v>0</v>
      </c>
      <c r="BH185" s="187">
        <f>IF(N185="sníž. přenesená",J185,0)</f>
        <v>0</v>
      </c>
      <c r="BI185" s="187">
        <f>IF(N185="nulová",J185,0)</f>
        <v>0</v>
      </c>
      <c r="BJ185" s="181" t="s">
        <v>83</v>
      </c>
      <c r="BK185" s="187">
        <f>ROUND(I185*H185,2)</f>
        <v>0</v>
      </c>
      <c r="BL185" s="181" t="s">
        <v>160</v>
      </c>
      <c r="BM185" s="157" t="s">
        <v>639</v>
      </c>
    </row>
    <row r="186" spans="2:65" s="2" customFormat="1">
      <c r="B186" s="39"/>
      <c r="D186" s="159" t="s">
        <v>141</v>
      </c>
      <c r="F186" s="160" t="s">
        <v>638</v>
      </c>
      <c r="I186" s="184"/>
      <c r="L186" s="39"/>
      <c r="M186" s="186"/>
      <c r="T186" s="185"/>
      <c r="AT186" s="181" t="s">
        <v>141</v>
      </c>
      <c r="AU186" s="181" t="s">
        <v>83</v>
      </c>
    </row>
    <row r="187" spans="2:65" s="2" customFormat="1" ht="19.5">
      <c r="B187" s="39"/>
      <c r="D187" s="159" t="s">
        <v>162</v>
      </c>
      <c r="F187" s="168" t="s">
        <v>163</v>
      </c>
      <c r="I187" s="184"/>
      <c r="L187" s="39"/>
      <c r="M187" s="186"/>
      <c r="T187" s="185"/>
      <c r="AT187" s="181" t="s">
        <v>162</v>
      </c>
      <c r="AU187" s="181" t="s">
        <v>83</v>
      </c>
    </row>
    <row r="188" spans="2:65" s="2" customFormat="1" ht="16.5" customHeight="1">
      <c r="B188" s="190"/>
      <c r="C188" s="146" t="s">
        <v>233</v>
      </c>
      <c r="D188" s="146" t="s">
        <v>135</v>
      </c>
      <c r="E188" s="147" t="s">
        <v>637</v>
      </c>
      <c r="F188" s="148" t="s">
        <v>635</v>
      </c>
      <c r="G188" s="149" t="s">
        <v>159</v>
      </c>
      <c r="H188" s="150">
        <v>1</v>
      </c>
      <c r="I188" s="151"/>
      <c r="J188" s="152">
        <f>ROUND(I188*H188,2)</f>
        <v>0</v>
      </c>
      <c r="K188" s="148" t="s">
        <v>1</v>
      </c>
      <c r="L188" s="39"/>
      <c r="M188" s="153" t="s">
        <v>1</v>
      </c>
      <c r="N188" s="189" t="s">
        <v>41</v>
      </c>
      <c r="P188" s="188">
        <f>O188*H188</f>
        <v>0</v>
      </c>
      <c r="Q188" s="188">
        <v>0</v>
      </c>
      <c r="R188" s="188">
        <f>Q188*H188</f>
        <v>0</v>
      </c>
      <c r="S188" s="188">
        <v>0</v>
      </c>
      <c r="T188" s="156">
        <f>S188*H188</f>
        <v>0</v>
      </c>
      <c r="AR188" s="157" t="s">
        <v>160</v>
      </c>
      <c r="AT188" s="157" t="s">
        <v>135</v>
      </c>
      <c r="AU188" s="157" t="s">
        <v>83</v>
      </c>
      <c r="AY188" s="181" t="s">
        <v>132</v>
      </c>
      <c r="BE188" s="187">
        <f>IF(N188="základní",J188,0)</f>
        <v>0</v>
      </c>
      <c r="BF188" s="187">
        <f>IF(N188="snížená",J188,0)</f>
        <v>0</v>
      </c>
      <c r="BG188" s="187">
        <f>IF(N188="zákl. přenesená",J188,0)</f>
        <v>0</v>
      </c>
      <c r="BH188" s="187">
        <f>IF(N188="sníž. přenesená",J188,0)</f>
        <v>0</v>
      </c>
      <c r="BI188" s="187">
        <f>IF(N188="nulová",J188,0)</f>
        <v>0</v>
      </c>
      <c r="BJ188" s="181" t="s">
        <v>83</v>
      </c>
      <c r="BK188" s="187">
        <f>ROUND(I188*H188,2)</f>
        <v>0</v>
      </c>
      <c r="BL188" s="181" t="s">
        <v>160</v>
      </c>
      <c r="BM188" s="157" t="s">
        <v>636</v>
      </c>
    </row>
    <row r="189" spans="2:65" s="2" customFormat="1">
      <c r="B189" s="39"/>
      <c r="D189" s="159" t="s">
        <v>141</v>
      </c>
      <c r="F189" s="160" t="s">
        <v>635</v>
      </c>
      <c r="I189" s="184"/>
      <c r="L189" s="39"/>
      <c r="M189" s="186"/>
      <c r="T189" s="185"/>
      <c r="AT189" s="181" t="s">
        <v>141</v>
      </c>
      <c r="AU189" s="181" t="s">
        <v>83</v>
      </c>
    </row>
    <row r="190" spans="2:65" s="2" customFormat="1" ht="19.5">
      <c r="B190" s="39"/>
      <c r="D190" s="159" t="s">
        <v>162</v>
      </c>
      <c r="F190" s="168" t="s">
        <v>163</v>
      </c>
      <c r="I190" s="184"/>
      <c r="L190" s="39"/>
      <c r="M190" s="186"/>
      <c r="T190" s="185"/>
      <c r="AT190" s="181" t="s">
        <v>162</v>
      </c>
      <c r="AU190" s="181" t="s">
        <v>83</v>
      </c>
    </row>
    <row r="191" spans="2:65" s="2" customFormat="1" ht="16.5" customHeight="1">
      <c r="B191" s="190"/>
      <c r="C191" s="146" t="s">
        <v>238</v>
      </c>
      <c r="D191" s="146" t="s">
        <v>135</v>
      </c>
      <c r="E191" s="147" t="s">
        <v>634</v>
      </c>
      <c r="F191" s="148" t="s">
        <v>632</v>
      </c>
      <c r="G191" s="149" t="s">
        <v>159</v>
      </c>
      <c r="H191" s="150">
        <v>1</v>
      </c>
      <c r="I191" s="151"/>
      <c r="J191" s="152">
        <f>ROUND(I191*H191,2)</f>
        <v>0</v>
      </c>
      <c r="K191" s="148" t="s">
        <v>1</v>
      </c>
      <c r="L191" s="39"/>
      <c r="M191" s="153" t="s">
        <v>1</v>
      </c>
      <c r="N191" s="189" t="s">
        <v>41</v>
      </c>
      <c r="P191" s="188">
        <f>O191*H191</f>
        <v>0</v>
      </c>
      <c r="Q191" s="188">
        <v>0</v>
      </c>
      <c r="R191" s="188">
        <f>Q191*H191</f>
        <v>0</v>
      </c>
      <c r="S191" s="188">
        <v>0</v>
      </c>
      <c r="T191" s="156">
        <f>S191*H191</f>
        <v>0</v>
      </c>
      <c r="AR191" s="157" t="s">
        <v>160</v>
      </c>
      <c r="AT191" s="157" t="s">
        <v>135</v>
      </c>
      <c r="AU191" s="157" t="s">
        <v>83</v>
      </c>
      <c r="AY191" s="181" t="s">
        <v>132</v>
      </c>
      <c r="BE191" s="187">
        <f>IF(N191="základní",J191,0)</f>
        <v>0</v>
      </c>
      <c r="BF191" s="187">
        <f>IF(N191="snížená",J191,0)</f>
        <v>0</v>
      </c>
      <c r="BG191" s="187">
        <f>IF(N191="zákl. přenesená",J191,0)</f>
        <v>0</v>
      </c>
      <c r="BH191" s="187">
        <f>IF(N191="sníž. přenesená",J191,0)</f>
        <v>0</v>
      </c>
      <c r="BI191" s="187">
        <f>IF(N191="nulová",J191,0)</f>
        <v>0</v>
      </c>
      <c r="BJ191" s="181" t="s">
        <v>83</v>
      </c>
      <c r="BK191" s="187">
        <f>ROUND(I191*H191,2)</f>
        <v>0</v>
      </c>
      <c r="BL191" s="181" t="s">
        <v>160</v>
      </c>
      <c r="BM191" s="157" t="s">
        <v>633</v>
      </c>
    </row>
    <row r="192" spans="2:65" s="2" customFormat="1">
      <c r="B192" s="39"/>
      <c r="D192" s="159" t="s">
        <v>141</v>
      </c>
      <c r="F192" s="160" t="s">
        <v>632</v>
      </c>
      <c r="I192" s="184"/>
      <c r="L192" s="39"/>
      <c r="M192" s="186"/>
      <c r="T192" s="185"/>
      <c r="AT192" s="181" t="s">
        <v>141</v>
      </c>
      <c r="AU192" s="181" t="s">
        <v>83</v>
      </c>
    </row>
    <row r="193" spans="2:65" s="2" customFormat="1" ht="19.5">
      <c r="B193" s="39"/>
      <c r="D193" s="159" t="s">
        <v>162</v>
      </c>
      <c r="F193" s="168" t="s">
        <v>163</v>
      </c>
      <c r="I193" s="184"/>
      <c r="L193" s="39"/>
      <c r="M193" s="186"/>
      <c r="T193" s="185"/>
      <c r="AT193" s="181" t="s">
        <v>162</v>
      </c>
      <c r="AU193" s="181" t="s">
        <v>83</v>
      </c>
    </row>
    <row r="194" spans="2:65" s="2" customFormat="1" ht="16.5" customHeight="1">
      <c r="B194" s="190"/>
      <c r="C194" s="146" t="s">
        <v>241</v>
      </c>
      <c r="D194" s="146" t="s">
        <v>135</v>
      </c>
      <c r="E194" s="147" t="s">
        <v>631</v>
      </c>
      <c r="F194" s="148" t="s">
        <v>624</v>
      </c>
      <c r="G194" s="149" t="s">
        <v>138</v>
      </c>
      <c r="H194" s="150">
        <v>1</v>
      </c>
      <c r="I194" s="151"/>
      <c r="J194" s="152">
        <f>ROUND(I194*H194,2)</f>
        <v>0</v>
      </c>
      <c r="K194" s="148" t="s">
        <v>1</v>
      </c>
      <c r="L194" s="39"/>
      <c r="M194" s="153" t="s">
        <v>1</v>
      </c>
      <c r="N194" s="189" t="s">
        <v>41</v>
      </c>
      <c r="P194" s="188">
        <f>O194*H194</f>
        <v>0</v>
      </c>
      <c r="Q194" s="188">
        <v>0</v>
      </c>
      <c r="R194" s="188">
        <f>Q194*H194</f>
        <v>0</v>
      </c>
      <c r="S194" s="188">
        <v>0</v>
      </c>
      <c r="T194" s="156">
        <f>S194*H194</f>
        <v>0</v>
      </c>
      <c r="AR194" s="157" t="s">
        <v>160</v>
      </c>
      <c r="AT194" s="157" t="s">
        <v>135</v>
      </c>
      <c r="AU194" s="157" t="s">
        <v>83</v>
      </c>
      <c r="AY194" s="181" t="s">
        <v>132</v>
      </c>
      <c r="BE194" s="187">
        <f>IF(N194="základní",J194,0)</f>
        <v>0</v>
      </c>
      <c r="BF194" s="187">
        <f>IF(N194="snížená",J194,0)</f>
        <v>0</v>
      </c>
      <c r="BG194" s="187">
        <f>IF(N194="zákl. přenesená",J194,0)</f>
        <v>0</v>
      </c>
      <c r="BH194" s="187">
        <f>IF(N194="sníž. přenesená",J194,0)</f>
        <v>0</v>
      </c>
      <c r="BI194" s="187">
        <f>IF(N194="nulová",J194,0)</f>
        <v>0</v>
      </c>
      <c r="BJ194" s="181" t="s">
        <v>83</v>
      </c>
      <c r="BK194" s="187">
        <f>ROUND(I194*H194,2)</f>
        <v>0</v>
      </c>
      <c r="BL194" s="181" t="s">
        <v>160</v>
      </c>
      <c r="BM194" s="157" t="s">
        <v>630</v>
      </c>
    </row>
    <row r="195" spans="2:65" s="2" customFormat="1">
      <c r="B195" s="39"/>
      <c r="D195" s="159" t="s">
        <v>141</v>
      </c>
      <c r="F195" s="160" t="s">
        <v>629</v>
      </c>
      <c r="I195" s="184"/>
      <c r="L195" s="39"/>
      <c r="M195" s="186"/>
      <c r="T195" s="185"/>
      <c r="AT195" s="181" t="s">
        <v>141</v>
      </c>
      <c r="AU195" s="181" t="s">
        <v>83</v>
      </c>
    </row>
    <row r="196" spans="2:65" s="2" customFormat="1" ht="19.5">
      <c r="B196" s="39"/>
      <c r="D196" s="159" t="s">
        <v>162</v>
      </c>
      <c r="F196" s="168" t="s">
        <v>163</v>
      </c>
      <c r="I196" s="184"/>
      <c r="L196" s="39"/>
      <c r="M196" s="186"/>
      <c r="T196" s="185"/>
      <c r="AT196" s="181" t="s">
        <v>162</v>
      </c>
      <c r="AU196" s="181" t="s">
        <v>83</v>
      </c>
    </row>
    <row r="197" spans="2:65" s="2" customFormat="1" ht="16.5" customHeight="1">
      <c r="B197" s="190"/>
      <c r="C197" s="146" t="s">
        <v>244</v>
      </c>
      <c r="D197" s="146" t="s">
        <v>135</v>
      </c>
      <c r="E197" s="147" t="s">
        <v>628</v>
      </c>
      <c r="F197" s="148" t="s">
        <v>624</v>
      </c>
      <c r="G197" s="149" t="s">
        <v>138</v>
      </c>
      <c r="H197" s="150">
        <v>1</v>
      </c>
      <c r="I197" s="151"/>
      <c r="J197" s="152">
        <f>ROUND(I197*H197,2)</f>
        <v>0</v>
      </c>
      <c r="K197" s="148" t="s">
        <v>1</v>
      </c>
      <c r="L197" s="39"/>
      <c r="M197" s="153" t="s">
        <v>1</v>
      </c>
      <c r="N197" s="189" t="s">
        <v>41</v>
      </c>
      <c r="P197" s="188">
        <f>O197*H197</f>
        <v>0</v>
      </c>
      <c r="Q197" s="188">
        <v>0</v>
      </c>
      <c r="R197" s="188">
        <f>Q197*H197</f>
        <v>0</v>
      </c>
      <c r="S197" s="188">
        <v>0</v>
      </c>
      <c r="T197" s="156">
        <f>S197*H197</f>
        <v>0</v>
      </c>
      <c r="AR197" s="157" t="s">
        <v>160</v>
      </c>
      <c r="AT197" s="157" t="s">
        <v>135</v>
      </c>
      <c r="AU197" s="157" t="s">
        <v>83</v>
      </c>
      <c r="AY197" s="181" t="s">
        <v>132</v>
      </c>
      <c r="BE197" s="187">
        <f>IF(N197="základní",J197,0)</f>
        <v>0</v>
      </c>
      <c r="BF197" s="187">
        <f>IF(N197="snížená",J197,0)</f>
        <v>0</v>
      </c>
      <c r="BG197" s="187">
        <f>IF(N197="zákl. přenesená",J197,0)</f>
        <v>0</v>
      </c>
      <c r="BH197" s="187">
        <f>IF(N197="sníž. přenesená",J197,0)</f>
        <v>0</v>
      </c>
      <c r="BI197" s="187">
        <f>IF(N197="nulová",J197,0)</f>
        <v>0</v>
      </c>
      <c r="BJ197" s="181" t="s">
        <v>83</v>
      </c>
      <c r="BK197" s="187">
        <f>ROUND(I197*H197,2)</f>
        <v>0</v>
      </c>
      <c r="BL197" s="181" t="s">
        <v>160</v>
      </c>
      <c r="BM197" s="157" t="s">
        <v>627</v>
      </c>
    </row>
    <row r="198" spans="2:65" s="2" customFormat="1">
      <c r="B198" s="39"/>
      <c r="D198" s="159" t="s">
        <v>141</v>
      </c>
      <c r="F198" s="160" t="s">
        <v>626</v>
      </c>
      <c r="I198" s="184"/>
      <c r="L198" s="39"/>
      <c r="M198" s="186"/>
      <c r="T198" s="185"/>
      <c r="AT198" s="181" t="s">
        <v>141</v>
      </c>
      <c r="AU198" s="181" t="s">
        <v>83</v>
      </c>
    </row>
    <row r="199" spans="2:65" s="2" customFormat="1" ht="19.5">
      <c r="B199" s="39"/>
      <c r="D199" s="159" t="s">
        <v>162</v>
      </c>
      <c r="F199" s="168" t="s">
        <v>163</v>
      </c>
      <c r="I199" s="184"/>
      <c r="L199" s="39"/>
      <c r="M199" s="186"/>
      <c r="T199" s="185"/>
      <c r="AT199" s="181" t="s">
        <v>162</v>
      </c>
      <c r="AU199" s="181" t="s">
        <v>83</v>
      </c>
    </row>
    <row r="200" spans="2:65" s="2" customFormat="1" ht="16.5" customHeight="1">
      <c r="B200" s="190"/>
      <c r="C200" s="146" t="s">
        <v>247</v>
      </c>
      <c r="D200" s="146" t="s">
        <v>135</v>
      </c>
      <c r="E200" s="147" t="s">
        <v>625</v>
      </c>
      <c r="F200" s="148" t="s">
        <v>624</v>
      </c>
      <c r="G200" s="149" t="s">
        <v>138</v>
      </c>
      <c r="H200" s="150">
        <v>1</v>
      </c>
      <c r="I200" s="151"/>
      <c r="J200" s="152">
        <f>ROUND(I200*H200,2)</f>
        <v>0</v>
      </c>
      <c r="K200" s="148" t="s">
        <v>1</v>
      </c>
      <c r="L200" s="39"/>
      <c r="M200" s="153" t="s">
        <v>1</v>
      </c>
      <c r="N200" s="189" t="s">
        <v>41</v>
      </c>
      <c r="P200" s="188">
        <f>O200*H200</f>
        <v>0</v>
      </c>
      <c r="Q200" s="188">
        <v>0</v>
      </c>
      <c r="R200" s="188">
        <f>Q200*H200</f>
        <v>0</v>
      </c>
      <c r="S200" s="188">
        <v>0</v>
      </c>
      <c r="T200" s="156">
        <f>S200*H200</f>
        <v>0</v>
      </c>
      <c r="AR200" s="157" t="s">
        <v>160</v>
      </c>
      <c r="AT200" s="157" t="s">
        <v>135</v>
      </c>
      <c r="AU200" s="157" t="s">
        <v>83</v>
      </c>
      <c r="AY200" s="181" t="s">
        <v>132</v>
      </c>
      <c r="BE200" s="187">
        <f>IF(N200="základní",J200,0)</f>
        <v>0</v>
      </c>
      <c r="BF200" s="187">
        <f>IF(N200="snížená",J200,0)</f>
        <v>0</v>
      </c>
      <c r="BG200" s="187">
        <f>IF(N200="zákl. přenesená",J200,0)</f>
        <v>0</v>
      </c>
      <c r="BH200" s="187">
        <f>IF(N200="sníž. přenesená",J200,0)</f>
        <v>0</v>
      </c>
      <c r="BI200" s="187">
        <f>IF(N200="nulová",J200,0)</f>
        <v>0</v>
      </c>
      <c r="BJ200" s="181" t="s">
        <v>83</v>
      </c>
      <c r="BK200" s="187">
        <f>ROUND(I200*H200,2)</f>
        <v>0</v>
      </c>
      <c r="BL200" s="181" t="s">
        <v>160</v>
      </c>
      <c r="BM200" s="157" t="s">
        <v>623</v>
      </c>
    </row>
    <row r="201" spans="2:65" s="2" customFormat="1">
      <c r="B201" s="39"/>
      <c r="D201" s="159" t="s">
        <v>141</v>
      </c>
      <c r="F201" s="160" t="s">
        <v>622</v>
      </c>
      <c r="I201" s="184"/>
      <c r="L201" s="39"/>
      <c r="M201" s="186"/>
      <c r="T201" s="185"/>
      <c r="AT201" s="181" t="s">
        <v>141</v>
      </c>
      <c r="AU201" s="181" t="s">
        <v>83</v>
      </c>
    </row>
    <row r="202" spans="2:65" s="2" customFormat="1" ht="19.5">
      <c r="B202" s="39"/>
      <c r="D202" s="159" t="s">
        <v>162</v>
      </c>
      <c r="F202" s="168" t="s">
        <v>163</v>
      </c>
      <c r="I202" s="184"/>
      <c r="L202" s="39"/>
      <c r="M202" s="186"/>
      <c r="T202" s="185"/>
      <c r="AT202" s="181" t="s">
        <v>162</v>
      </c>
      <c r="AU202" s="181" t="s">
        <v>83</v>
      </c>
    </row>
    <row r="203" spans="2:65" s="2" customFormat="1" ht="16.5" customHeight="1">
      <c r="B203" s="190"/>
      <c r="C203" s="146" t="s">
        <v>250</v>
      </c>
      <c r="D203" s="146" t="s">
        <v>135</v>
      </c>
      <c r="E203" s="147" t="s">
        <v>621</v>
      </c>
      <c r="F203" s="148" t="s">
        <v>181</v>
      </c>
      <c r="G203" s="149" t="s">
        <v>138</v>
      </c>
      <c r="H203" s="150">
        <v>1</v>
      </c>
      <c r="I203" s="151"/>
      <c r="J203" s="152">
        <f>ROUND(I203*H203,2)</f>
        <v>0</v>
      </c>
      <c r="K203" s="148" t="s">
        <v>1</v>
      </c>
      <c r="L203" s="39"/>
      <c r="M203" s="153" t="s">
        <v>1</v>
      </c>
      <c r="N203" s="189" t="s">
        <v>41</v>
      </c>
      <c r="P203" s="188">
        <f>O203*H203</f>
        <v>0</v>
      </c>
      <c r="Q203" s="188">
        <v>0</v>
      </c>
      <c r="R203" s="188">
        <f>Q203*H203</f>
        <v>0</v>
      </c>
      <c r="S203" s="188">
        <v>0</v>
      </c>
      <c r="T203" s="156">
        <f>S203*H203</f>
        <v>0</v>
      </c>
      <c r="AR203" s="157" t="s">
        <v>160</v>
      </c>
      <c r="AT203" s="157" t="s">
        <v>135</v>
      </c>
      <c r="AU203" s="157" t="s">
        <v>83</v>
      </c>
      <c r="AY203" s="181" t="s">
        <v>132</v>
      </c>
      <c r="BE203" s="187">
        <f>IF(N203="základní",J203,0)</f>
        <v>0</v>
      </c>
      <c r="BF203" s="187">
        <f>IF(N203="snížená",J203,0)</f>
        <v>0</v>
      </c>
      <c r="BG203" s="187">
        <f>IF(N203="zákl. přenesená",J203,0)</f>
        <v>0</v>
      </c>
      <c r="BH203" s="187">
        <f>IF(N203="sníž. přenesená",J203,0)</f>
        <v>0</v>
      </c>
      <c r="BI203" s="187">
        <f>IF(N203="nulová",J203,0)</f>
        <v>0</v>
      </c>
      <c r="BJ203" s="181" t="s">
        <v>83</v>
      </c>
      <c r="BK203" s="187">
        <f>ROUND(I203*H203,2)</f>
        <v>0</v>
      </c>
      <c r="BL203" s="181" t="s">
        <v>160</v>
      </c>
      <c r="BM203" s="157" t="s">
        <v>620</v>
      </c>
    </row>
    <row r="204" spans="2:65" s="2" customFormat="1">
      <c r="B204" s="39"/>
      <c r="D204" s="159" t="s">
        <v>141</v>
      </c>
      <c r="F204" s="160" t="s">
        <v>181</v>
      </c>
      <c r="I204" s="184"/>
      <c r="L204" s="39"/>
      <c r="M204" s="186"/>
      <c r="T204" s="185"/>
      <c r="AT204" s="181" t="s">
        <v>141</v>
      </c>
      <c r="AU204" s="181" t="s">
        <v>83</v>
      </c>
    </row>
    <row r="205" spans="2:65" s="2" customFormat="1" ht="19.5">
      <c r="B205" s="39"/>
      <c r="D205" s="159" t="s">
        <v>162</v>
      </c>
      <c r="F205" s="168" t="s">
        <v>163</v>
      </c>
      <c r="I205" s="184"/>
      <c r="L205" s="39"/>
      <c r="M205" s="186"/>
      <c r="T205" s="185"/>
      <c r="AT205" s="181" t="s">
        <v>162</v>
      </c>
      <c r="AU205" s="181" t="s">
        <v>83</v>
      </c>
    </row>
    <row r="206" spans="2:65" s="2" customFormat="1" ht="16.5" customHeight="1">
      <c r="B206" s="190"/>
      <c r="C206" s="146" t="s">
        <v>253</v>
      </c>
      <c r="D206" s="146" t="s">
        <v>135</v>
      </c>
      <c r="E206" s="147" t="s">
        <v>619</v>
      </c>
      <c r="F206" s="148" t="s">
        <v>617</v>
      </c>
      <c r="G206" s="149" t="s">
        <v>159</v>
      </c>
      <c r="H206" s="150">
        <v>17</v>
      </c>
      <c r="I206" s="151"/>
      <c r="J206" s="152">
        <f>ROUND(I206*H206,2)</f>
        <v>0</v>
      </c>
      <c r="K206" s="148" t="s">
        <v>1</v>
      </c>
      <c r="L206" s="39"/>
      <c r="M206" s="153" t="s">
        <v>1</v>
      </c>
      <c r="N206" s="189" t="s">
        <v>41</v>
      </c>
      <c r="P206" s="188">
        <f>O206*H206</f>
        <v>0</v>
      </c>
      <c r="Q206" s="188">
        <v>0</v>
      </c>
      <c r="R206" s="188">
        <f>Q206*H206</f>
        <v>0</v>
      </c>
      <c r="S206" s="188">
        <v>0</v>
      </c>
      <c r="T206" s="156">
        <f>S206*H206</f>
        <v>0</v>
      </c>
      <c r="AR206" s="157" t="s">
        <v>160</v>
      </c>
      <c r="AT206" s="157" t="s">
        <v>135</v>
      </c>
      <c r="AU206" s="157" t="s">
        <v>83</v>
      </c>
      <c r="AY206" s="181" t="s">
        <v>132</v>
      </c>
      <c r="BE206" s="187">
        <f>IF(N206="základní",J206,0)</f>
        <v>0</v>
      </c>
      <c r="BF206" s="187">
        <f>IF(N206="snížená",J206,0)</f>
        <v>0</v>
      </c>
      <c r="BG206" s="187">
        <f>IF(N206="zákl. přenesená",J206,0)</f>
        <v>0</v>
      </c>
      <c r="BH206" s="187">
        <f>IF(N206="sníž. přenesená",J206,0)</f>
        <v>0</v>
      </c>
      <c r="BI206" s="187">
        <f>IF(N206="nulová",J206,0)</f>
        <v>0</v>
      </c>
      <c r="BJ206" s="181" t="s">
        <v>83</v>
      </c>
      <c r="BK206" s="187">
        <f>ROUND(I206*H206,2)</f>
        <v>0</v>
      </c>
      <c r="BL206" s="181" t="s">
        <v>160</v>
      </c>
      <c r="BM206" s="157" t="s">
        <v>618</v>
      </c>
    </row>
    <row r="207" spans="2:65" s="2" customFormat="1">
      <c r="B207" s="39"/>
      <c r="D207" s="159" t="s">
        <v>141</v>
      </c>
      <c r="F207" s="160" t="s">
        <v>617</v>
      </c>
      <c r="I207" s="184"/>
      <c r="L207" s="39"/>
      <c r="M207" s="186"/>
      <c r="T207" s="185"/>
      <c r="AT207" s="181" t="s">
        <v>141</v>
      </c>
      <c r="AU207" s="181" t="s">
        <v>83</v>
      </c>
    </row>
    <row r="208" spans="2:65" s="2" customFormat="1" ht="19.5">
      <c r="B208" s="39"/>
      <c r="D208" s="159" t="s">
        <v>162</v>
      </c>
      <c r="F208" s="168" t="s">
        <v>616</v>
      </c>
      <c r="I208" s="184"/>
      <c r="L208" s="39"/>
      <c r="M208" s="186"/>
      <c r="T208" s="185"/>
      <c r="AT208" s="181" t="s">
        <v>162</v>
      </c>
      <c r="AU208" s="181" t="s">
        <v>83</v>
      </c>
    </row>
    <row r="209" spans="2:65" s="2" customFormat="1" ht="16.5" customHeight="1">
      <c r="B209" s="190"/>
      <c r="C209" s="146" t="s">
        <v>260</v>
      </c>
      <c r="D209" s="146" t="s">
        <v>135</v>
      </c>
      <c r="E209" s="147" t="s">
        <v>615</v>
      </c>
      <c r="F209" s="148" t="s">
        <v>176</v>
      </c>
      <c r="G209" s="149" t="s">
        <v>159</v>
      </c>
      <c r="H209" s="150">
        <v>4</v>
      </c>
      <c r="I209" s="151"/>
      <c r="J209" s="152">
        <f>ROUND(I209*H209,2)</f>
        <v>0</v>
      </c>
      <c r="K209" s="148" t="s">
        <v>1</v>
      </c>
      <c r="L209" s="39"/>
      <c r="M209" s="153" t="s">
        <v>1</v>
      </c>
      <c r="N209" s="189" t="s">
        <v>41</v>
      </c>
      <c r="P209" s="188">
        <f>O209*H209</f>
        <v>0</v>
      </c>
      <c r="Q209" s="188">
        <v>0</v>
      </c>
      <c r="R209" s="188">
        <f>Q209*H209</f>
        <v>0</v>
      </c>
      <c r="S209" s="188">
        <v>0</v>
      </c>
      <c r="T209" s="156">
        <f>S209*H209</f>
        <v>0</v>
      </c>
      <c r="AR209" s="157" t="s">
        <v>160</v>
      </c>
      <c r="AT209" s="157" t="s">
        <v>135</v>
      </c>
      <c r="AU209" s="157" t="s">
        <v>83</v>
      </c>
      <c r="AY209" s="181" t="s">
        <v>132</v>
      </c>
      <c r="BE209" s="187">
        <f>IF(N209="základní",J209,0)</f>
        <v>0</v>
      </c>
      <c r="BF209" s="187">
        <f>IF(N209="snížená",J209,0)</f>
        <v>0</v>
      </c>
      <c r="BG209" s="187">
        <f>IF(N209="zákl. přenesená",J209,0)</f>
        <v>0</v>
      </c>
      <c r="BH209" s="187">
        <f>IF(N209="sníž. přenesená",J209,0)</f>
        <v>0</v>
      </c>
      <c r="BI209" s="187">
        <f>IF(N209="nulová",J209,0)</f>
        <v>0</v>
      </c>
      <c r="BJ209" s="181" t="s">
        <v>83</v>
      </c>
      <c r="BK209" s="187">
        <f>ROUND(I209*H209,2)</f>
        <v>0</v>
      </c>
      <c r="BL209" s="181" t="s">
        <v>160</v>
      </c>
      <c r="BM209" s="157" t="s">
        <v>614</v>
      </c>
    </row>
    <row r="210" spans="2:65" s="2" customFormat="1">
      <c r="B210" s="39"/>
      <c r="D210" s="159" t="s">
        <v>141</v>
      </c>
      <c r="F210" s="160" t="s">
        <v>613</v>
      </c>
      <c r="I210" s="184"/>
      <c r="L210" s="39"/>
      <c r="M210" s="186"/>
      <c r="T210" s="185"/>
      <c r="AT210" s="181" t="s">
        <v>141</v>
      </c>
      <c r="AU210" s="181" t="s">
        <v>83</v>
      </c>
    </row>
    <row r="211" spans="2:65" s="2" customFormat="1" ht="19.5">
      <c r="B211" s="39"/>
      <c r="D211" s="159" t="s">
        <v>162</v>
      </c>
      <c r="F211" s="168" t="s">
        <v>163</v>
      </c>
      <c r="I211" s="184"/>
      <c r="L211" s="39"/>
      <c r="M211" s="186"/>
      <c r="T211" s="185"/>
      <c r="AT211" s="181" t="s">
        <v>162</v>
      </c>
      <c r="AU211" s="181" t="s">
        <v>83</v>
      </c>
    </row>
    <row r="212" spans="2:65" s="2" customFormat="1" ht="16.5" customHeight="1">
      <c r="B212" s="190"/>
      <c r="C212" s="146" t="s">
        <v>264</v>
      </c>
      <c r="D212" s="146" t="s">
        <v>135</v>
      </c>
      <c r="E212" s="147" t="s">
        <v>612</v>
      </c>
      <c r="F212" s="148" t="s">
        <v>611</v>
      </c>
      <c r="G212" s="149" t="s">
        <v>138</v>
      </c>
      <c r="H212" s="150">
        <v>1</v>
      </c>
      <c r="I212" s="151"/>
      <c r="J212" s="152">
        <f>ROUND(I212*H212,2)</f>
        <v>0</v>
      </c>
      <c r="K212" s="148" t="s">
        <v>1</v>
      </c>
      <c r="L212" s="39"/>
      <c r="M212" s="153" t="s">
        <v>1</v>
      </c>
      <c r="N212" s="189" t="s">
        <v>41</v>
      </c>
      <c r="P212" s="188">
        <f>O212*H212</f>
        <v>0</v>
      </c>
      <c r="Q212" s="188">
        <v>0</v>
      </c>
      <c r="R212" s="188">
        <f>Q212*H212</f>
        <v>0</v>
      </c>
      <c r="S212" s="188">
        <v>0</v>
      </c>
      <c r="T212" s="156">
        <f>S212*H212</f>
        <v>0</v>
      </c>
      <c r="AR212" s="157" t="s">
        <v>160</v>
      </c>
      <c r="AT212" s="157" t="s">
        <v>135</v>
      </c>
      <c r="AU212" s="157" t="s">
        <v>83</v>
      </c>
      <c r="AY212" s="181" t="s">
        <v>132</v>
      </c>
      <c r="BE212" s="187">
        <f>IF(N212="základní",J212,0)</f>
        <v>0</v>
      </c>
      <c r="BF212" s="187">
        <f>IF(N212="snížená",J212,0)</f>
        <v>0</v>
      </c>
      <c r="BG212" s="187">
        <f>IF(N212="zákl. přenesená",J212,0)</f>
        <v>0</v>
      </c>
      <c r="BH212" s="187">
        <f>IF(N212="sníž. přenesená",J212,0)</f>
        <v>0</v>
      </c>
      <c r="BI212" s="187">
        <f>IF(N212="nulová",J212,0)</f>
        <v>0</v>
      </c>
      <c r="BJ212" s="181" t="s">
        <v>83</v>
      </c>
      <c r="BK212" s="187">
        <f>ROUND(I212*H212,2)</f>
        <v>0</v>
      </c>
      <c r="BL212" s="181" t="s">
        <v>160</v>
      </c>
      <c r="BM212" s="157" t="s">
        <v>610</v>
      </c>
    </row>
    <row r="213" spans="2:65" s="2" customFormat="1" ht="19.5">
      <c r="B213" s="39"/>
      <c r="D213" s="159" t="s">
        <v>141</v>
      </c>
      <c r="F213" s="160" t="s">
        <v>609</v>
      </c>
      <c r="I213" s="184"/>
      <c r="L213" s="39"/>
      <c r="M213" s="186"/>
      <c r="T213" s="185"/>
      <c r="AT213" s="181" t="s">
        <v>141</v>
      </c>
      <c r="AU213" s="181" t="s">
        <v>83</v>
      </c>
    </row>
    <row r="214" spans="2:65" s="2" customFormat="1" ht="19.5">
      <c r="B214" s="39"/>
      <c r="D214" s="159" t="s">
        <v>162</v>
      </c>
      <c r="F214" s="168" t="s">
        <v>163</v>
      </c>
      <c r="I214" s="184"/>
      <c r="L214" s="39"/>
      <c r="M214" s="186"/>
      <c r="T214" s="185"/>
      <c r="AT214" s="181" t="s">
        <v>162</v>
      </c>
      <c r="AU214" s="181" t="s">
        <v>83</v>
      </c>
    </row>
    <row r="215" spans="2:65" s="2" customFormat="1" ht="16.5" customHeight="1">
      <c r="B215" s="190"/>
      <c r="C215" s="146" t="s">
        <v>267</v>
      </c>
      <c r="D215" s="146" t="s">
        <v>135</v>
      </c>
      <c r="E215" s="147" t="s">
        <v>608</v>
      </c>
      <c r="F215" s="148" t="s">
        <v>606</v>
      </c>
      <c r="G215" s="149" t="s">
        <v>138</v>
      </c>
      <c r="H215" s="150">
        <v>1</v>
      </c>
      <c r="I215" s="151"/>
      <c r="J215" s="152">
        <f>ROUND(I215*H215,2)</f>
        <v>0</v>
      </c>
      <c r="K215" s="148" t="s">
        <v>1</v>
      </c>
      <c r="L215" s="39"/>
      <c r="M215" s="153" t="s">
        <v>1</v>
      </c>
      <c r="N215" s="189" t="s">
        <v>41</v>
      </c>
      <c r="P215" s="188">
        <f>O215*H215</f>
        <v>0</v>
      </c>
      <c r="Q215" s="188">
        <v>0</v>
      </c>
      <c r="R215" s="188">
        <f>Q215*H215</f>
        <v>0</v>
      </c>
      <c r="S215" s="188">
        <v>0</v>
      </c>
      <c r="T215" s="156">
        <f>S215*H215</f>
        <v>0</v>
      </c>
      <c r="AR215" s="157" t="s">
        <v>160</v>
      </c>
      <c r="AT215" s="157" t="s">
        <v>135</v>
      </c>
      <c r="AU215" s="157" t="s">
        <v>83</v>
      </c>
      <c r="AY215" s="181" t="s">
        <v>132</v>
      </c>
      <c r="BE215" s="187">
        <f>IF(N215="základní",J215,0)</f>
        <v>0</v>
      </c>
      <c r="BF215" s="187">
        <f>IF(N215="snížená",J215,0)</f>
        <v>0</v>
      </c>
      <c r="BG215" s="187">
        <f>IF(N215="zákl. přenesená",J215,0)</f>
        <v>0</v>
      </c>
      <c r="BH215" s="187">
        <f>IF(N215="sníž. přenesená",J215,0)</f>
        <v>0</v>
      </c>
      <c r="BI215" s="187">
        <f>IF(N215="nulová",J215,0)</f>
        <v>0</v>
      </c>
      <c r="BJ215" s="181" t="s">
        <v>83</v>
      </c>
      <c r="BK215" s="187">
        <f>ROUND(I215*H215,2)</f>
        <v>0</v>
      </c>
      <c r="BL215" s="181" t="s">
        <v>160</v>
      </c>
      <c r="BM215" s="157" t="s">
        <v>607</v>
      </c>
    </row>
    <row r="216" spans="2:65" s="2" customFormat="1">
      <c r="B216" s="39"/>
      <c r="D216" s="159" t="s">
        <v>141</v>
      </c>
      <c r="F216" s="160" t="s">
        <v>606</v>
      </c>
      <c r="I216" s="184"/>
      <c r="L216" s="39"/>
      <c r="M216" s="186"/>
      <c r="T216" s="185"/>
      <c r="AT216" s="181" t="s">
        <v>141</v>
      </c>
      <c r="AU216" s="181" t="s">
        <v>83</v>
      </c>
    </row>
    <row r="217" spans="2:65" s="2" customFormat="1" ht="19.5">
      <c r="B217" s="39"/>
      <c r="D217" s="159" t="s">
        <v>162</v>
      </c>
      <c r="F217" s="168" t="s">
        <v>602</v>
      </c>
      <c r="I217" s="184"/>
      <c r="L217" s="39"/>
      <c r="M217" s="186"/>
      <c r="T217" s="185"/>
      <c r="AT217" s="181" t="s">
        <v>162</v>
      </c>
      <c r="AU217" s="181" t="s">
        <v>83</v>
      </c>
    </row>
    <row r="218" spans="2:65" s="2" customFormat="1" ht="16.5" customHeight="1">
      <c r="B218" s="190"/>
      <c r="C218" s="146" t="s">
        <v>274</v>
      </c>
      <c r="D218" s="146" t="s">
        <v>135</v>
      </c>
      <c r="E218" s="147" t="s">
        <v>605</v>
      </c>
      <c r="F218" s="148" t="s">
        <v>603</v>
      </c>
      <c r="G218" s="149" t="s">
        <v>138</v>
      </c>
      <c r="H218" s="150">
        <v>1</v>
      </c>
      <c r="I218" s="151"/>
      <c r="J218" s="152">
        <f>ROUND(I218*H218,2)</f>
        <v>0</v>
      </c>
      <c r="K218" s="148" t="s">
        <v>1</v>
      </c>
      <c r="L218" s="39"/>
      <c r="M218" s="153" t="s">
        <v>1</v>
      </c>
      <c r="N218" s="189" t="s">
        <v>41</v>
      </c>
      <c r="P218" s="188">
        <f>O218*H218</f>
        <v>0</v>
      </c>
      <c r="Q218" s="188">
        <v>0</v>
      </c>
      <c r="R218" s="188">
        <f>Q218*H218</f>
        <v>0</v>
      </c>
      <c r="S218" s="188">
        <v>0</v>
      </c>
      <c r="T218" s="156">
        <f>S218*H218</f>
        <v>0</v>
      </c>
      <c r="AR218" s="157" t="s">
        <v>160</v>
      </c>
      <c r="AT218" s="157" t="s">
        <v>135</v>
      </c>
      <c r="AU218" s="157" t="s">
        <v>83</v>
      </c>
      <c r="AY218" s="181" t="s">
        <v>132</v>
      </c>
      <c r="BE218" s="187">
        <f>IF(N218="základní",J218,0)</f>
        <v>0</v>
      </c>
      <c r="BF218" s="187">
        <f>IF(N218="snížená",J218,0)</f>
        <v>0</v>
      </c>
      <c r="BG218" s="187">
        <f>IF(N218="zákl. přenesená",J218,0)</f>
        <v>0</v>
      </c>
      <c r="BH218" s="187">
        <f>IF(N218="sníž. přenesená",J218,0)</f>
        <v>0</v>
      </c>
      <c r="BI218" s="187">
        <f>IF(N218="nulová",J218,0)</f>
        <v>0</v>
      </c>
      <c r="BJ218" s="181" t="s">
        <v>83</v>
      </c>
      <c r="BK218" s="187">
        <f>ROUND(I218*H218,2)</f>
        <v>0</v>
      </c>
      <c r="BL218" s="181" t="s">
        <v>160</v>
      </c>
      <c r="BM218" s="157" t="s">
        <v>604</v>
      </c>
    </row>
    <row r="219" spans="2:65" s="2" customFormat="1">
      <c r="B219" s="39"/>
      <c r="D219" s="159" t="s">
        <v>141</v>
      </c>
      <c r="F219" s="160" t="s">
        <v>603</v>
      </c>
      <c r="I219" s="184"/>
      <c r="L219" s="39"/>
      <c r="M219" s="186"/>
      <c r="T219" s="185"/>
      <c r="AT219" s="181" t="s">
        <v>141</v>
      </c>
      <c r="AU219" s="181" t="s">
        <v>83</v>
      </c>
    </row>
    <row r="220" spans="2:65" s="2" customFormat="1" ht="19.5">
      <c r="B220" s="39"/>
      <c r="D220" s="159" t="s">
        <v>162</v>
      </c>
      <c r="F220" s="168" t="s">
        <v>602</v>
      </c>
      <c r="I220" s="184"/>
      <c r="L220" s="39"/>
      <c r="M220" s="183"/>
      <c r="N220" s="165"/>
      <c r="O220" s="165"/>
      <c r="P220" s="165"/>
      <c r="Q220" s="165"/>
      <c r="R220" s="165"/>
      <c r="S220" s="165"/>
      <c r="T220" s="182"/>
      <c r="AT220" s="181" t="s">
        <v>162</v>
      </c>
      <c r="AU220" s="181" t="s">
        <v>83</v>
      </c>
    </row>
    <row r="221" spans="2:65" s="2" customFormat="1" ht="6.95" customHeight="1">
      <c r="B221" s="180"/>
      <c r="C221" s="179"/>
      <c r="D221" s="179"/>
      <c r="E221" s="179"/>
      <c r="F221" s="179"/>
      <c r="G221" s="179"/>
      <c r="H221" s="179"/>
      <c r="I221" s="179"/>
      <c r="J221" s="179"/>
      <c r="K221" s="179"/>
      <c r="L221" s="39"/>
    </row>
  </sheetData>
  <autoFilter ref="C121:K220" xr:uid="{00000000-0009-0000-0000-000002000000}"/>
  <mergeCells count="12">
    <mergeCell ref="E20:H20"/>
    <mergeCell ref="E29:H29"/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000 - Vedlejší a ostatní ...</vt:lpstr>
      <vt:lpstr>240.2 - Odsávání lisu suc...</vt:lpstr>
      <vt:lpstr>240.3 - Odsávání - Hala RS</vt:lpstr>
      <vt:lpstr>240.4 - Odsávání dopravy sil</vt:lpstr>
      <vt:lpstr>240.5 - Odprášení kalibra...</vt:lpstr>
      <vt:lpstr>'000 - Vedlejší a ostatní ...'!Názvy_tisku</vt:lpstr>
      <vt:lpstr>'240.2 - Odsávání lisu suc...'!Názvy_tisku</vt:lpstr>
      <vt:lpstr>'240.3 - Odsávání - Hala RS'!Názvy_tisku</vt:lpstr>
      <vt:lpstr>'240.4 - Odsávání dopravy sil'!Názvy_tisku</vt:lpstr>
      <vt:lpstr>'240.5 - Odprášení kalibra...'!Názvy_tisku</vt:lpstr>
      <vt:lpstr>'Rekapitulace stavby'!Názvy_tisku</vt:lpstr>
      <vt:lpstr>'000 - Vedlejší a ostatní ...'!Oblast_tisku</vt:lpstr>
      <vt:lpstr>'240.2 - Odsávání lisu suc...'!Oblast_tisku</vt:lpstr>
      <vt:lpstr>'240.3 - Odsávání - Hala RS'!Oblast_tisku</vt:lpstr>
      <vt:lpstr>'240.4 - Odsávání dopravy sil'!Oblast_tisku</vt:lpstr>
      <vt:lpstr>'240.5 - Odprášení kalibra...'!Oblast_tisku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Dědeček Petr, Ing.</dc:creator>
  <cp:lastModifiedBy>Biedermann Jiří</cp:lastModifiedBy>
  <dcterms:created xsi:type="dcterms:W3CDTF">2023-09-15T06:08:32Z</dcterms:created>
  <dcterms:modified xsi:type="dcterms:W3CDTF">2023-10-09T07:40:58Z</dcterms:modified>
</cp:coreProperties>
</file>